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25" windowWidth="14805" windowHeight="7890"/>
  </bookViews>
  <sheets>
    <sheet name="Bowrampet Village Feeder" sheetId="1" r:id="rId1"/>
  </sheets>
  <definedNames>
    <definedName name="_xlnm.Print_Titles" localSheetId="0">'Bowrampet Village Feeder'!$3:$3</definedName>
  </definedNames>
  <calcPr calcId="124519"/>
</workbook>
</file>

<file path=xl/calcChain.xml><?xml version="1.0" encoding="utf-8"?>
<calcChain xmlns="http://schemas.openxmlformats.org/spreadsheetml/2006/main">
  <c r="K135" i="1"/>
  <c r="K111"/>
  <c r="K112"/>
  <c r="K113"/>
  <c r="K114"/>
  <c r="K115"/>
  <c r="K116"/>
  <c r="K117"/>
  <c r="K118"/>
  <c r="K119"/>
  <c r="K120"/>
  <c r="K121"/>
  <c r="K122"/>
  <c r="K123"/>
  <c r="K124"/>
  <c r="K125"/>
  <c r="K126"/>
  <c r="K127"/>
  <c r="K128"/>
  <c r="K129"/>
  <c r="K130"/>
  <c r="K131"/>
  <c r="K132"/>
  <c r="K133"/>
  <c r="K134"/>
  <c r="K105" l="1"/>
  <c r="K67"/>
  <c r="K61"/>
  <c r="K57"/>
  <c r="K52"/>
  <c r="K51"/>
  <c r="K47"/>
  <c r="K46"/>
  <c r="K37"/>
  <c r="K36"/>
  <c r="K32"/>
  <c r="K30"/>
  <c r="K29"/>
  <c r="K26"/>
  <c r="K25"/>
  <c r="K7"/>
  <c r="K6"/>
  <c r="K5"/>
  <c r="K8"/>
  <c r="K9"/>
  <c r="K10"/>
  <c r="K11"/>
  <c r="K12"/>
  <c r="K13"/>
  <c r="K14"/>
  <c r="K15"/>
  <c r="K16"/>
  <c r="K17"/>
  <c r="K18"/>
  <c r="K19"/>
  <c r="K20"/>
  <c r="K21"/>
  <c r="K22"/>
  <c r="K23"/>
  <c r="K24"/>
  <c r="K27"/>
  <c r="K28"/>
  <c r="K31"/>
  <c r="K33"/>
  <c r="K34"/>
  <c r="K35"/>
  <c r="K38"/>
  <c r="K39"/>
  <c r="K40"/>
  <c r="K41"/>
  <c r="K42"/>
  <c r="K43"/>
  <c r="K44"/>
  <c r="K45"/>
  <c r="K48"/>
  <c r="K49"/>
  <c r="K50"/>
  <c r="K53"/>
  <c r="K54"/>
  <c r="K55"/>
  <c r="K56"/>
  <c r="K58"/>
  <c r="K59"/>
  <c r="K60"/>
  <c r="K62"/>
  <c r="K63"/>
  <c r="K64"/>
  <c r="K65"/>
  <c r="K66"/>
  <c r="K68"/>
  <c r="K69"/>
  <c r="K70"/>
  <c r="K71"/>
  <c r="K72"/>
  <c r="K73"/>
  <c r="K74"/>
  <c r="K75"/>
  <c r="K76"/>
  <c r="K77"/>
  <c r="K78"/>
  <c r="K79"/>
  <c r="K80"/>
  <c r="K81"/>
  <c r="K82"/>
  <c r="K83"/>
  <c r="K84"/>
  <c r="K85"/>
  <c r="K86"/>
  <c r="K87"/>
  <c r="K88"/>
  <c r="K89"/>
  <c r="K90"/>
  <c r="K91"/>
  <c r="K92"/>
  <c r="K93"/>
  <c r="K94"/>
  <c r="K95"/>
  <c r="K96"/>
  <c r="K97"/>
  <c r="K98"/>
  <c r="K99"/>
  <c r="K100"/>
  <c r="K101"/>
  <c r="K102"/>
  <c r="K103"/>
  <c r="K104"/>
  <c r="K106"/>
  <c r="K107"/>
  <c r="K108"/>
  <c r="K109"/>
  <c r="K110"/>
  <c r="K4"/>
</calcChain>
</file>

<file path=xl/sharedStrings.xml><?xml version="1.0" encoding="utf-8"?>
<sst xmlns="http://schemas.openxmlformats.org/spreadsheetml/2006/main" count="800" uniqueCount="284">
  <si>
    <t>Sl.No.</t>
  </si>
  <si>
    <t>SSR CODES</t>
  </si>
  <si>
    <t>Particulars</t>
  </si>
  <si>
    <t>EA</t>
  </si>
  <si>
    <t>SWR10393</t>
  </si>
  <si>
    <t>SWR10356</t>
  </si>
  <si>
    <t>M3</t>
  </si>
  <si>
    <t>TO</t>
  </si>
  <si>
    <t>KG</t>
  </si>
  <si>
    <t>M</t>
  </si>
  <si>
    <t>SET</t>
  </si>
  <si>
    <t>SWR10357</t>
  </si>
  <si>
    <t>Schedule Cost. (Excluding GST)</t>
  </si>
  <si>
    <t>SWR10461</t>
  </si>
  <si>
    <t>SMR11482</t>
  </si>
  <si>
    <t>SWR10919</t>
  </si>
  <si>
    <t>RMT</t>
  </si>
  <si>
    <t>SWR10920</t>
  </si>
  <si>
    <t>SWR11890</t>
  </si>
  <si>
    <t>SWR10359</t>
  </si>
  <si>
    <t>SWR10881</t>
  </si>
  <si>
    <t>SWR10199</t>
  </si>
  <si>
    <t>SWR10517</t>
  </si>
  <si>
    <t>SWR11879</t>
  </si>
  <si>
    <t>SWR10348</t>
  </si>
  <si>
    <t>SMR11915</t>
  </si>
  <si>
    <t>SWR10942</t>
  </si>
  <si>
    <t>SMR22473</t>
  </si>
  <si>
    <t>SWR10205</t>
  </si>
  <si>
    <t>SWR10523</t>
  </si>
  <si>
    <t>SWR10238</t>
  </si>
  <si>
    <t>SWR10556</t>
  </si>
  <si>
    <t>SMR11488</t>
  </si>
  <si>
    <t>SWR10917</t>
  </si>
  <si>
    <t>Labour for Fixing of all types of clamps</t>
  </si>
  <si>
    <t>SWR11861</t>
  </si>
  <si>
    <t>SWR11701</t>
  </si>
  <si>
    <t>SWR11712</t>
  </si>
  <si>
    <t>SMR40009</t>
  </si>
  <si>
    <t>SWR10877</t>
  </si>
  <si>
    <t>SMR40010</t>
  </si>
  <si>
    <t>SWR10879</t>
  </si>
  <si>
    <t>SWR12331</t>
  </si>
  <si>
    <t>SWR10524</t>
  </si>
  <si>
    <t>SWR10206</t>
  </si>
  <si>
    <t>SWR11220</t>
  </si>
  <si>
    <t>SWR11221</t>
  </si>
  <si>
    <t>SWR12510</t>
  </si>
  <si>
    <t>L-Cable Termination to Switchgear</t>
  </si>
  <si>
    <t>Mass concreting of supports incl. cement</t>
  </si>
  <si>
    <t>SWR12092</t>
  </si>
  <si>
    <t>LOADING of 11 KV AB SWCH Con 200/400 A</t>
  </si>
  <si>
    <t>SMR40025</t>
  </si>
  <si>
    <t>SMR40070</t>
  </si>
  <si>
    <t>UNLOADING of 11 KV AB SWCH Con 200/400 A</t>
  </si>
  <si>
    <t>SWR11037</t>
  </si>
  <si>
    <t>SWR10265</t>
  </si>
  <si>
    <t>SWR10583</t>
  </si>
  <si>
    <t>SWR10297</t>
  </si>
  <si>
    <t>SWR10307</t>
  </si>
  <si>
    <t>SWR12294</t>
  </si>
  <si>
    <t>SWR10868</t>
  </si>
  <si>
    <t>SWR10867</t>
  </si>
  <si>
    <t>SWR21241</t>
  </si>
  <si>
    <t>SMR40045</t>
  </si>
  <si>
    <t>SWR11893</t>
  </si>
  <si>
    <t>SMR40011</t>
  </si>
  <si>
    <t>SWR22093</t>
  </si>
  <si>
    <t>SWR11089</t>
  </si>
  <si>
    <t>SWR10860</t>
  </si>
  <si>
    <t>SWR10743</t>
  </si>
  <si>
    <t>SWR10390</t>
  </si>
  <si>
    <t>SWR11974</t>
  </si>
  <si>
    <t>SWR11982</t>
  </si>
  <si>
    <t>SWR12006</t>
  </si>
  <si>
    <t>SMR40080</t>
  </si>
  <si>
    <t>SMR11480</t>
  </si>
  <si>
    <t>SMR11485</t>
  </si>
  <si>
    <t>SWR10454</t>
  </si>
  <si>
    <t>KM</t>
  </si>
  <si>
    <t>SMR11504</t>
  </si>
  <si>
    <t>SWR10667</t>
  </si>
  <si>
    <t>End Termnatn of AB cable 120 to 185 Sqmm</t>
  </si>
  <si>
    <t>SMR12099</t>
  </si>
  <si>
    <t>Supply- I Hook</t>
  </si>
  <si>
    <t>SWR12099</t>
  </si>
  <si>
    <t>SMR40091</t>
  </si>
  <si>
    <t>SWR10671</t>
  </si>
  <si>
    <t>SWR24971</t>
  </si>
  <si>
    <t>SWR10673</t>
  </si>
  <si>
    <t>SWR11862</t>
  </si>
  <si>
    <t>SWR12413</t>
  </si>
  <si>
    <t>DR</t>
  </si>
  <si>
    <t>SWR12431</t>
  </si>
  <si>
    <t>SMR40132</t>
  </si>
  <si>
    <t>Supply of 120 Sqmm Aluminium lugs</t>
  </si>
  <si>
    <t>SWR10320</t>
  </si>
  <si>
    <t>SWR10653</t>
  </si>
  <si>
    <t>SWR10672</t>
  </si>
  <si>
    <t>SWR10343</t>
  </si>
  <si>
    <t>SWR20308</t>
  </si>
  <si>
    <t>SWR10666</t>
  </si>
  <si>
    <t>SWR22065</t>
  </si>
  <si>
    <t>SWR10642</t>
  </si>
  <si>
    <t>SWR11720</t>
  </si>
  <si>
    <t>SWR11038</t>
  </si>
  <si>
    <t>SWR11266</t>
  </si>
  <si>
    <t>SWR11269</t>
  </si>
  <si>
    <t>SWR10640</t>
  </si>
  <si>
    <t>SMR25160</t>
  </si>
  <si>
    <t>S-Insulating Piercing Connector</t>
  </si>
  <si>
    <t>SWR21914</t>
  </si>
  <si>
    <t>SWR12125</t>
  </si>
  <si>
    <t>SMR11486</t>
  </si>
  <si>
    <t>SWR10204</t>
  </si>
  <si>
    <t>SWR10522</t>
  </si>
  <si>
    <t>SWR11248</t>
  </si>
  <si>
    <t>SWR11249</t>
  </si>
  <si>
    <t>SWR10298</t>
  </si>
  <si>
    <t>Cutting Charges for RS joist 175x85mm</t>
  </si>
  <si>
    <t>SWR11180</t>
  </si>
  <si>
    <t>SubTrnsprt 11M PSCC Pole incl. L&amp;UL&lt;10KM</t>
  </si>
  <si>
    <t>SWR10227</t>
  </si>
  <si>
    <t>LOADING of 33 KV V - Cross arms</t>
  </si>
  <si>
    <t>SWR10545</t>
  </si>
  <si>
    <t>UNLOADING of 33 KV V - Cross arms</t>
  </si>
  <si>
    <t>SWR10261</t>
  </si>
  <si>
    <t>Condu. Winding Dog and rabbi</t>
  </si>
  <si>
    <t>SWR10579</t>
  </si>
  <si>
    <t>SWR10301</t>
  </si>
  <si>
    <t>SWR10319</t>
  </si>
  <si>
    <t>Fab Back clamps with 75 x 8 mm MS Flat</t>
  </si>
  <si>
    <t>SWR10365</t>
  </si>
  <si>
    <t>SWR22063</t>
  </si>
  <si>
    <t>SWR10981</t>
  </si>
  <si>
    <t>SWR10366</t>
  </si>
  <si>
    <t>SWR23200</t>
  </si>
  <si>
    <t>Cut-Tree Branch(LT/11/33)&amp;Trnsprt Debris</t>
  </si>
  <si>
    <t>SWR11040</t>
  </si>
  <si>
    <t>SWR10113</t>
  </si>
  <si>
    <t>Mass concreting of supports erected with CC (1:4:8) using 40 mm, HB G metal including the cost of metal, sand, Cement and curing etc.Mass concreting of supports incl. cement</t>
  </si>
  <si>
    <t>Supply of earthing pipe with materials  S-GI Bolts &amp; Nuts,Washers etc.,</t>
  </si>
  <si>
    <t>Erection of AB Switches, VCBs, LAs, PTs, CTs, DTRs etc Erection of 11 KV VCB with Control Panel</t>
  </si>
  <si>
    <t>Supply of earthing pipe with materials Supply of CI earth pipe 100 mm dia, 2.75 mt long thickness 10mm with flange as per specication</t>
  </si>
  <si>
    <t>Control Cable  Laying of 4 core/10 core 2.5 sq. mm.Copper control cable in aready excavation trench including cost of providing single
compress glands at both ends .</t>
  </si>
  <si>
    <t xml:space="preserve">Testing of Sub-Station Equipment Wirring, commissioning and testing of Outdoor Sub-station switchgear duly conducting the pre commissioning test as per relevent standards &amp; issue of certificate by CEIG authorised
testing Engineer </t>
  </si>
  <si>
    <t>Excavation of pits in hard rock not requiring blasting. (In hard murram / rock boulders) (0.75M x 0.75M x 2.5M) 1.406 cum</t>
  </si>
  <si>
    <t>Danger boards with clamps</t>
  </si>
  <si>
    <t>Loading and Unloading Loading of 11KV AB Switch Conventional type</t>
  </si>
  <si>
    <t>Erection of AB Switch and aligment complete Erection of 11KV 400/200A Conventional type AB Switch
including fixing of cross angles and alignment complete</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</si>
  <si>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</si>
  <si>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Loading and Unloading Loading of 11 KV VCBs along with Panel boards</t>
  </si>
  <si>
    <t>Loading and Unloading Un loading of 11 KV VCBs along with Panel boards</t>
  </si>
  <si>
    <t>Un loading of 11KV AB Switch Conventional type</t>
  </si>
  <si>
    <t>Excavation of pits in hard rock not requiring blasting. (In hard murram / rock boulders) 0.76 M x 0.76M x 1.52M (2.6" x 2.6" x 5.0') 0.88 cum</t>
  </si>
  <si>
    <t>Erection of pole in position, aligning and setting to work, fixing of cross arms and top clamps, earthing of supports, back filling with earth and stones properly ramming including transport of materials from road side to location excluding pit excavation R.S. Joists 150 x 150 mm</t>
  </si>
  <si>
    <t>Loading and Unloading  Loading of R.S. Joists 150 x 150mm / Rail poles</t>
  </si>
  <si>
    <t>Loading and Unloading Un loading of R.S. Joists 150 x 150mm / Rail poles</t>
  </si>
  <si>
    <t>Loading and Unloading Loading of M.S.Channels, Angles, Flats &amp; Rods etc.,</t>
  </si>
  <si>
    <t>Loading and Unloading Un loading of M.S.Channels, Angles, Flats &amp; Rods etc.,</t>
  </si>
  <si>
    <t>Loading and Unloading Loading of 11 KV, 10 KA LAs Line type</t>
  </si>
  <si>
    <t>Loading and Unloading Un loading of 11 KV, 10 KA LAs Line type</t>
  </si>
  <si>
    <t>Loading and Unloading Loading of PVC Control Cable 10 Core</t>
  </si>
  <si>
    <t>Loading and Unloading  Un loading of PVC Control Cable 10 Core</t>
  </si>
  <si>
    <t>Loading and Unloading Loading of Unwinding of panther conductor from main drum and recoiling</t>
  </si>
  <si>
    <t>Loading and Unloading Un loading of Unwinding of panther conductor from main drum and recoiling</t>
  </si>
  <si>
    <t>FABRICATION OF MATERIALS RS Joists 150 x 150 mm</t>
  </si>
  <si>
    <t>Drilling of holes upto 20 mm dia using power drills MS Channel, Angles and flat</t>
  </si>
  <si>
    <t>Providing of RCC collar to earth pit. Providing of RCC Collar guarding to the existing earth pits with damaged masonry including dismantling and removing of existing masonry and fixing the RCC collar of 0.60 M dia X 0.50 M height</t>
  </si>
  <si>
    <t>Excavatin of pit "Providing of Base Concreting with 1:3:6 Concrete Mix including materials &amp; curing with water</t>
  </si>
  <si>
    <t>Fabrication &amp; erection of Channels  Alligning the Main and Auxiliary structures such as RS joist, M.S.Angles, Plates, Channels, Structure to zero level duly leveling in prefabricated MS frames with Hydraulic jacks before galvanising/ fabrication.</t>
  </si>
  <si>
    <t xml:space="preserve"> Mass Concreting for pole Coping of 1.5'x1.5'x1 with 1:8 slope Using form boxes (0.031Cumt.)</t>
  </si>
  <si>
    <t>Control Panels Supply of AC Supply panel inluding providing of changeover switch, SFU, metering unit, 32 A three phase MCB, 16 A Single phase MCB complete as per specification</t>
  </si>
  <si>
    <t>Supply of various Clamps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t>
  </si>
  <si>
    <t>Supply of various Clamps Supply of I Bolts</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</si>
  <si>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t>
  </si>
  <si>
    <t>Fabrication and connecting to risers from earth mat to structures, equipment, marshalling boxes, electrical panels, PLCC panels, fencing posts etc. M.S./ G.I. Flat 50x6mm / 50 x 8 mm ( Above ground)</t>
  </si>
  <si>
    <t>Supply of HBG metal Providing of control cable trench as per DATA-XII</t>
  </si>
  <si>
    <t>Painting of poles Paint of coping with 2 coats of white cement incl cost of paints etc.</t>
  </si>
  <si>
    <t>Making of Outdoor/Indoor End Termination 11 KV 3x185 Sqmm Cable</t>
  </si>
  <si>
    <t>Excavation &amp; laying of UG Cable (Double Run) 11 KV 3x185 Sqmm Cable</t>
  </si>
  <si>
    <t>Along the CC / BT multi layer road requiring compressor 11 KV 3x185 Sqmm Cable</t>
  </si>
  <si>
    <t>Raising of double run cable on already erected support with wooden / MS clamps and connecting it to over head line with cable jumpers including cost of required wooden cleats, lugs and bolts and nuts through GI pipe (excluding the cost of GI pipe) Raise-DR 11KV 3x185sqmm UG Cb on support11 KV 3x185 Sqmm Cable</t>
  </si>
  <si>
    <t>Supply of 4" B class GI pipe Supply of 4" B class GI pipe</t>
  </si>
  <si>
    <t>Supply of earthing pipe with materials Supply of GI Flat 25X3 mm</t>
  </si>
  <si>
    <t>Stringing of HT AB Cable with GI Metal Parts HT AB Cable 11 KV 3x185+70 Sqmm</t>
  </si>
  <si>
    <t>Supply of GI Flat 25X3 mm Supply of GI Flat 25X3 mm</t>
  </si>
  <si>
    <t>Supply and Erection of I Hook and Suspension Hook Erection of I hook</t>
  </si>
  <si>
    <t>Earthing of Sub-StationSupply of GI pipe 40 mm dia, 2 mtrs, 3mm thickness with bolts and nuts</t>
  </si>
  <si>
    <t>T Branch Kit Erection of Assemble Kit for 'T' Branche</t>
  </si>
  <si>
    <t>T Branch Kit Supply and erection of T-Branch kit</t>
  </si>
  <si>
    <t>Straight through joints of AB cable (each lead) Supply and ere Angle line Asmbly kits</t>
  </si>
  <si>
    <t>Transport of conductor drums, cable drums, fragile material such as kiosks, VCBs, control panels, current transformers, boosters, lightning arrestors, insulators, transformers, meters (which are less in weight and
occupy more space) (excluding of loading unloading)Above 20 Km and upto 30 Km with Lorry for each trip</t>
  </si>
  <si>
    <t>Supply of earthing pipe with materials Supply of GI Bolts &amp; Nuts etc</t>
  </si>
  <si>
    <t>Fabrication of materials including 2 coats of Red oxide painting Back clamps with 50 x 6 mm MS Flat</t>
  </si>
  <si>
    <t>Formation of Cut points Formation of Cut point for 11 KV Single Circuit line excluding pole erection and stays</t>
  </si>
  <si>
    <t>Straight through joints of AB cable (each lead) Supply and ere Straight line Asmbly kits</t>
  </si>
  <si>
    <t>Erection of AB Switch and aligment complete Erection of 11KV 400/200A Conventional type AB Switch including fixing of cross angles and alignment complete</t>
  </si>
  <si>
    <t>Stringing of LT AB Cable LT AB cable 3x70 + 1x16 + 1x50</t>
  </si>
  <si>
    <t>Dismantling of Line Dismantling of 11KV 34/55 sqmm SC</t>
  </si>
  <si>
    <t>Fabrication of poles: Fabrication of 175x85/150x75mm RS joist pieces upto 12.5 meters length by welding joint together by means of 50x6mm
flat and MS channel on either side including the cost of
consumable.</t>
  </si>
  <si>
    <t>Fabrication of poles:11KV side arm 75x40mm Channel 65x65x6mm Angle</t>
  </si>
  <si>
    <t>Excavation of pits in hard rock not requiring blasting. (In hard murram / rock boulders)0.6 M x 0.9 M x 1.5 M (0.81 cubmic meter)</t>
  </si>
  <si>
    <t>Fixing of Side Arm along with Cross Arm including angle strut up to 5 feet 11KV</t>
  </si>
  <si>
    <t>Supply and Erection of I Hook and Suspension Hook Erection of Insulated Connectors with covers</t>
  </si>
  <si>
    <t>Providing of RCC collar to earth pit. Running of GI eartn flat of size 25X3mm from all metallic parts of channels, AB Switch, HG fuse set, DTr neutral and LT Distribution box and inter connection of earth pits etc complete</t>
  </si>
  <si>
    <t>Supply of earthing pipe with materials Supply of GI wire No 8</t>
  </si>
  <si>
    <t>Loading and Unloading Loading of R.S. Joists 175 x 85 mm</t>
  </si>
  <si>
    <t>Loading and Unloading Un loading of R.S. Joists 175 x 85 mm</t>
  </si>
  <si>
    <t>Loading and Unloading Loading of 11KV Polymer Pin Insulators with GI pins</t>
  </si>
  <si>
    <t>Un loading of 11KV Polymer Pin Insulators with GI pins</t>
  </si>
  <si>
    <t>Cutting charges for MS Sections RS Joists 175 x 85 mm</t>
  </si>
  <si>
    <t>Estimate Quantity (Only figures)</t>
  </si>
  <si>
    <t xml:space="preserve">  Work Type eg.,     Earth Work, Electrical  works..etc., (Upto 200 Characters)</t>
  </si>
  <si>
    <t>Item Short Description</t>
  </si>
  <si>
    <t>APSS/Morth CI.Number  (Upto 200 characters)</t>
  </si>
  <si>
    <t>UOM    (upto 50 Characters)</t>
  </si>
  <si>
    <t>Rate INR upto 2 Decimals</t>
  </si>
  <si>
    <t>Amount  INR (Upto 2 Decimals)</t>
  </si>
  <si>
    <t>Mass concreting of supports erected with CC (1:4:8) using 40 mm, HB G metal including the cost of metal, sand,
Cement and curing etc.Including the cost of cement</t>
  </si>
  <si>
    <t>As per relevent standard specification</t>
  </si>
  <si>
    <t>Erection work</t>
  </si>
  <si>
    <t>Erection of work</t>
  </si>
  <si>
    <t>Earthing work</t>
  </si>
  <si>
    <t>Earthing of work</t>
  </si>
  <si>
    <t>Electrical work</t>
  </si>
  <si>
    <t>Excavation work</t>
  </si>
  <si>
    <t>Excavation of work</t>
  </si>
  <si>
    <t>Supply of clamps as per IS 5561- 1970 , 12mm thickness with Alluminum and Alluminum alloy conforming to A6 of IS 617 1994 &amp; hot dip galvanised with Nuts &amp; Bolts including spring washers conforming to IS 2633-1964, IS 1363-1967, IS1367- 1961) Sup PT clamps for single zebra / Panther</t>
  </si>
  <si>
    <t>Painting Supply of material cost for First coat of 1st Grade Aluminium Paint, brushes etc.</t>
  </si>
  <si>
    <t>Painting Labour charges for painting including scratching and cleaning of Sub-station structures of 1st coat of Aluminium</t>
  </si>
  <si>
    <t>Painting (*)Supply of material cost for Second coat of 1st Grade Aluminium Paint, brushes, etc.</t>
  </si>
  <si>
    <t>Painting (*) Labour charges for painting including scratching and cleaning of Sub-station structures of 2nd coat of Aluminium .</t>
  </si>
  <si>
    <t>Making of coil earthing pole with 8mm GI wireNut&amp;Bolts for AB Switch</t>
  </si>
  <si>
    <t>Providing of Earthing Providing of earthing with excavation of earth pit (0.6 x0.6x2.4 Mts.) duly filling with bentonite, earth , running of earth wire etc., complete, including cost of bentonite and excluding cost of RCC collar of size 0.75M dia x 0.5 M height</t>
  </si>
  <si>
    <t>Painting of all suppports to a height of 0.3m coping with
bituminous paint (black colour) and painting of coping with two coats of white cement (including cost of paint)Painting of all suppports to a height of 0.3m coping with bituminous paint (black colour) and painting of coping with two coats of white cement (including cost of paint)</t>
  </si>
  <si>
    <t>Supply of GI eath pipe with 40 mm dia,3mm thcikness with 2.0 M Length Supply of GI eath pipe with 40 mm dia,3mm thcikness with 2.0 M Length</t>
  </si>
  <si>
    <t>Loading of 11 KV AB Cable (XLPE) 3 Core upto 500 Mts. Drum (including Accessories )</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</si>
  <si>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</si>
  <si>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MATERIALS AND EQUIPMENTS Sub-transport of poles upto Workspot upto 10KM (Including loading and unloading 9.1 Mtrs long PSCC Poles</t>
  </si>
  <si>
    <t>Fabrication work</t>
  </si>
  <si>
    <t>Fabrication of work</t>
  </si>
  <si>
    <t>Dismantling work</t>
  </si>
  <si>
    <t>Dismantling of  work</t>
  </si>
  <si>
    <t>Stringing work</t>
  </si>
  <si>
    <t>Stringing of work</t>
  </si>
  <si>
    <t>Loading work</t>
  </si>
  <si>
    <t>Loading of work</t>
  </si>
  <si>
    <t>Un loading work</t>
  </si>
  <si>
    <t>Un loading of work</t>
  </si>
  <si>
    <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</si>
  <si>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Painting of poles Painting of R.S Joist,Box poles including cross arms   and clamps with one coat of red oxid and two coats of Al.paint including cost of paint and consumables</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</si>
  <si>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</si>
  <si>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Excavation of pits in hard rock requiring blasting. (other than SS)0.75 M x 0.9 M x 1.95 M</t>
  </si>
  <si>
    <t>Excavation of pits in hard rock not requiring blasting. (In hard murram / rock boulders)0.75 M x 0.9 M x 1.95 M</t>
  </si>
  <si>
    <t>Formation of Cut point for 33 KV Single Circuit line excluding pole erection and stays</t>
  </si>
  <si>
    <t>Dismantling of 100 Sqmm AAA/ACSR Conductor</t>
  </si>
  <si>
    <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</si>
  <si>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Formation of Cut point for 11 KV Single Circuit line excluding pole erection and stays</t>
  </si>
  <si>
    <t>11KV side arm 75x40mm Channel
65x65x6mm Angle</t>
  </si>
  <si>
    <t>Painting of R.S Joist,Box poles including cross arms and
clamps with one coat of red oxid and two coats of Al.paint
including cost of paint and consumables</t>
  </si>
  <si>
    <t>Cutting charges for MS Sections MS flat of all sizes</t>
  </si>
  <si>
    <t>UNLOADING of Un winding of conductor including
weighing per KM dog &amp; rabbit</t>
  </si>
  <si>
    <t>Fabrication of 175x85/150x75mm RS joist pieces upto 12.5 meters length by welding joint together by means of 50x6mm flat and MS channel on either side including the cost of consumable.</t>
  </si>
  <si>
    <t>Civil work</t>
  </si>
  <si>
    <t>Civil of work</t>
  </si>
  <si>
    <t>Supply work</t>
  </si>
  <si>
    <t>Supply of work</t>
  </si>
  <si>
    <t>Earthing  of work</t>
  </si>
  <si>
    <t>Supply of HBG metalSupply &amp; spreading of 20mm machine crushed metal (HBG) including cost of conveneyance of all materials, labour charges etc complete for finished item of work and directed by the engineer incharge</t>
  </si>
  <si>
    <t>Control Panels Erection of control/Relay panels, AC Panels, announciation panels etc in the control room duly mounting them on channels and grouting them with foundation bolts excluding cost of channels &amp; foundation bolts</t>
  </si>
  <si>
    <t>Bus Stringing Hoisting of Insulators and hardware, stretching the conductor and stringing of 11 kV bus comprising of three phases with Single Zebra/panther conductor to a tension of 450kgs.(Bus section of 3.5mt)</t>
  </si>
  <si>
    <t>Supply of Tension Hardware 3 Bolted for single Zebra/panther with 150 mm spacing.</t>
  </si>
  <si>
    <t>FABRICATION work</t>
  </si>
  <si>
    <t>FABRICATION   of work</t>
  </si>
  <si>
    <t>Civil  of work</t>
  </si>
  <si>
    <t>Schedule  (WBS No.T-2432-07-05-01-03-001 and T-24321-07-05-01-03-003)</t>
  </si>
  <si>
    <r>
      <t xml:space="preserve">Name of the work: Bifurcation existing 11KV </t>
    </r>
    <r>
      <rPr>
        <b/>
        <sz val="18"/>
        <color theme="1"/>
        <rFont val="Times New Roman"/>
        <family val="1"/>
      </rPr>
      <t xml:space="preserve">Bowrampet Village </t>
    </r>
    <r>
      <rPr>
        <sz val="18"/>
        <color theme="1"/>
        <rFont val="Times New Roman"/>
        <family val="1"/>
      </rPr>
      <t xml:space="preserve">Feeder emanating from 33/11KV Bowrampet SS by stringing of 1.58 KM 11KV3x185sq.mm AB cable on Existing 9.1 Mtrs. PSCC Poles from 33/11KV Bowrampet SS to Bodrai Bowrampet and bifurcation existing 11KV </t>
    </r>
    <r>
      <rPr>
        <b/>
        <sz val="18"/>
        <color theme="1"/>
        <rFont val="Times New Roman"/>
        <family val="1"/>
      </rPr>
      <t xml:space="preserve">CocaCola </t>
    </r>
    <r>
      <rPr>
        <sz val="18"/>
        <color theme="1"/>
        <rFont val="Times New Roman"/>
        <family val="1"/>
      </rPr>
      <t xml:space="preserve">Feeder emanating from 33/11KV Bowrampet SS by laying of 0.52 KM of 11KV 3X185 AB CABLE and Stringing of AAA 55 Sq.mm Conductor for 2KM and 100 Sq.mm AAA Conductor for a lenght of 330 Mtrs on Existing 9.1 Mtrs. PSCC Poles from 33/11KV Bowrampet SS to  Ullas Dhaba in Bowrampet Section of Jeedimetla Sub-Division in Jeedimetla Division in Medchal Circle under T&amp;D Improvements to original Works- Summer action plan 2024-25 - Reg.
</t>
    </r>
  </si>
  <si>
    <r>
      <t>Supply of earthing pipe with materials</t>
    </r>
    <r>
      <rPr>
        <b/>
        <sz val="18"/>
        <rFont val="Times New Roman"/>
        <family val="1"/>
      </rPr>
      <t xml:space="preserve"> </t>
    </r>
    <r>
      <rPr>
        <sz val="18"/>
        <rFont val="Times New Roman"/>
        <family val="1"/>
      </rPr>
      <t>Supply of CI earth pipe 100 mm dia, 2.75 mt long thickness 10mm with flange as per specication</t>
    </r>
  </si>
  <si>
    <t>Painting Painting of operating rods of 33kV,11kV AB switches with post office red colour (including cost of paint)</t>
  </si>
  <si>
    <t>End Termination of AB cable (each lead): Supply of 11KV 3x185+70sq.mm / 3x70+70sq.mm/3x35+35sq.mm AB cable end Kits</t>
  </si>
  <si>
    <t>Un loading of 11 KV AB Cable (XLPE) 3 Core upto 500 Mts.Drum (including Accessories )</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</si>
  <si>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</si>
  <si>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Paving out and stringing of conductor by providing temporary stays, tensioning, sagging correctly, fixing strainpoints, transferring to pin points binding, keeping stifner, rectification of poles, guys and jumpering etc., including
transport of material from road side to location.100 Sqmm Single Circuit (3 Conductors)</t>
  </si>
</sst>
</file>

<file path=xl/styles.xml><?xml version="1.0" encoding="utf-8"?>
<styleSheet xmlns="http://schemas.openxmlformats.org/spreadsheetml/2006/main">
  <numFmts count="1">
    <numFmt numFmtId="164" formatCode="0.000"/>
  </numFmts>
  <fonts count="10">
    <font>
      <sz val="11"/>
      <color theme="1"/>
      <name val="Calibri"/>
      <family val="2"/>
      <scheme val="minor"/>
    </font>
    <font>
      <sz val="10"/>
      <name val="Arial"/>
      <family val="2"/>
    </font>
    <font>
      <b/>
      <sz val="18"/>
      <color theme="1"/>
      <name val="Times New Roman"/>
      <family val="1"/>
    </font>
    <font>
      <b/>
      <sz val="20"/>
      <color theme="1"/>
      <name val="Times New Roman"/>
      <family val="1"/>
    </font>
    <font>
      <sz val="20"/>
      <color theme="1"/>
      <name val="Times New Roman"/>
      <family val="1"/>
    </font>
    <font>
      <sz val="18"/>
      <color theme="1"/>
      <name val="Times New Roman"/>
      <family val="1"/>
    </font>
    <font>
      <b/>
      <sz val="18"/>
      <name val="Times New Roman"/>
      <family val="1"/>
    </font>
    <font>
      <sz val="18"/>
      <name val="Times New Roman"/>
      <family val="1"/>
    </font>
    <font>
      <sz val="18"/>
      <color rgb="FF000000"/>
      <name val="Times New Roman"/>
      <family val="1"/>
    </font>
    <font>
      <b/>
      <sz val="18"/>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43">
    <xf numFmtId="0" fontId="0" fillId="0" borderId="0" xfId="0"/>
    <xf numFmtId="0" fontId="3" fillId="2" borderId="0" xfId="0" applyFont="1" applyFill="1" applyAlignment="1">
      <alignment horizontal="center"/>
    </xf>
    <xf numFmtId="0" fontId="4" fillId="0" borderId="0" xfId="0" applyFont="1" applyBorder="1" applyAlignment="1">
      <alignment horizontal="center" vertical="center"/>
    </xf>
    <xf numFmtId="0" fontId="4" fillId="0" borderId="0" xfId="0" applyFont="1" applyBorder="1" applyAlignment="1">
      <alignment horizontal="left"/>
    </xf>
    <xf numFmtId="0" fontId="4" fillId="0" borderId="0" xfId="0" applyFont="1" applyAlignment="1">
      <alignment horizontal="center" vertical="center"/>
    </xf>
    <xf numFmtId="0" fontId="4" fillId="0" borderId="0" xfId="0" applyFont="1" applyAlignment="1">
      <alignment horizontal="left"/>
    </xf>
    <xf numFmtId="0" fontId="6" fillId="0" borderId="4" xfId="1" applyFont="1" applyBorder="1" applyAlignment="1">
      <alignment horizontal="center" vertical="center" wrapText="1"/>
    </xf>
    <xf numFmtId="0" fontId="6" fillId="0" borderId="4" xfId="0" applyFont="1" applyBorder="1" applyAlignment="1">
      <alignment horizontal="center" vertical="center" wrapText="1"/>
    </xf>
    <xf numFmtId="0" fontId="6" fillId="2" borderId="4" xfId="2" applyFont="1" applyFill="1" applyBorder="1" applyAlignment="1">
      <alignment horizontal="center" vertical="center" wrapText="1"/>
    </xf>
    <xf numFmtId="0" fontId="6" fillId="0" borderId="4" xfId="2" applyFont="1" applyBorder="1" applyAlignment="1">
      <alignment horizontal="center" vertical="center" wrapText="1"/>
    </xf>
    <xf numFmtId="2" fontId="6" fillId="2" borderId="4" xfId="2" applyNumberFormat="1" applyFont="1" applyFill="1" applyBorder="1" applyAlignment="1">
      <alignment horizontal="center" vertical="center" wrapText="1"/>
    </xf>
    <xf numFmtId="2" fontId="6" fillId="0" borderId="4"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0" applyFont="1" applyBorder="1" applyAlignment="1">
      <alignment horizontal="center" vertical="center" wrapText="1"/>
    </xf>
    <xf numFmtId="0" fontId="7" fillId="0" borderId="4" xfId="2" applyFont="1" applyBorder="1" applyAlignment="1">
      <alignment horizontal="left" vertical="center" wrapText="1"/>
    </xf>
    <xf numFmtId="0" fontId="7" fillId="0" borderId="4" xfId="2" applyFont="1" applyBorder="1" applyAlignment="1">
      <alignment horizontal="center" vertical="center" wrapText="1"/>
    </xf>
    <xf numFmtId="2" fontId="7" fillId="2" borderId="4" xfId="0" applyNumberFormat="1" applyFont="1" applyFill="1" applyBorder="1" applyAlignment="1">
      <alignment horizontal="center" vertical="center" wrapText="1"/>
    </xf>
    <xf numFmtId="2" fontId="7" fillId="0" borderId="4" xfId="2"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0" fontId="7" fillId="0" borderId="4" xfId="0" applyFont="1" applyFill="1" applyBorder="1" applyAlignment="1">
      <alignment horizontal="center" vertical="center" wrapText="1"/>
    </xf>
    <xf numFmtId="2" fontId="7" fillId="0" borderId="4"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2" fontId="8" fillId="0" borderId="4" xfId="0" applyNumberFormat="1" applyFont="1" applyFill="1" applyBorder="1" applyAlignment="1">
      <alignment horizontal="center" vertical="center" shrinkToFit="1"/>
    </xf>
    <xf numFmtId="164" fontId="7"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3" fontId="9" fillId="0" borderId="4" xfId="0" applyNumberFormat="1" applyFont="1" applyFill="1" applyBorder="1" applyAlignment="1">
      <alignment horizontal="center" vertical="center" shrinkToFit="1"/>
    </xf>
    <xf numFmtId="0" fontId="4" fillId="0" borderId="0" xfId="0" applyFont="1" applyAlignment="1">
      <alignment horizont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 fontId="7" fillId="0" borderId="4" xfId="2" applyNumberFormat="1" applyFont="1" applyBorder="1" applyAlignment="1">
      <alignment horizontal="center" vertical="center" wrapText="1"/>
    </xf>
    <xf numFmtId="0" fontId="6"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shrinkToFit="1"/>
    </xf>
    <xf numFmtId="0" fontId="4" fillId="0" borderId="0" xfId="0" applyFont="1" applyBorder="1" applyAlignment="1">
      <alignment horizontal="center"/>
    </xf>
    <xf numFmtId="0" fontId="6" fillId="0" borderId="4" xfId="2" applyFont="1" applyBorder="1" applyAlignment="1">
      <alignment horizontal="left" vertical="center" wrapText="1"/>
    </xf>
    <xf numFmtId="0" fontId="7" fillId="3" borderId="4" xfId="1"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7" fillId="3" borderId="4" xfId="2" applyFont="1" applyFill="1" applyBorder="1" applyAlignment="1">
      <alignment horizontal="center" vertical="center" wrapText="1"/>
    </xf>
    <xf numFmtId="2" fontId="7" fillId="3" borderId="4" xfId="0" applyNumberFormat="1" applyFont="1" applyFill="1" applyBorder="1" applyAlignment="1">
      <alignment horizontal="center" vertical="center" wrapText="1"/>
    </xf>
    <xf numFmtId="2" fontId="8" fillId="3" borderId="4" xfId="0" applyNumberFormat="1" applyFont="1" applyFill="1" applyBorder="1" applyAlignment="1">
      <alignment horizontal="center" vertical="center" shrinkToFit="1"/>
    </xf>
    <xf numFmtId="4" fontId="7" fillId="3" borderId="4" xfId="2" applyNumberFormat="1" applyFont="1" applyFill="1" applyBorder="1" applyAlignment="1">
      <alignment horizontal="center" vertical="center" wrapText="1"/>
    </xf>
    <xf numFmtId="0" fontId="4" fillId="3" borderId="0" xfId="0" applyFont="1" applyFill="1" applyAlignment="1">
      <alignment horizontal="center"/>
    </xf>
  </cellXfs>
  <cellStyles count="3">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36"/>
  <sheetViews>
    <sheetView tabSelected="1" view="pageBreakPreview" topLeftCell="A13" zoomScale="60" workbookViewId="0">
      <selection activeCell="E16" sqref="E16"/>
    </sheetView>
  </sheetViews>
  <sheetFormatPr defaultRowHeight="26.25"/>
  <cols>
    <col min="1" max="1" width="7.85546875" style="26" customWidth="1"/>
    <col min="2" max="2" width="21.140625" style="4" customWidth="1"/>
    <col min="3" max="3" width="22.5703125" style="4" customWidth="1"/>
    <col min="4" max="4" width="54.5703125" style="5" customWidth="1"/>
    <col min="5" max="5" width="20.42578125" style="4" customWidth="1"/>
    <col min="6" max="6" width="13.28515625" style="26" customWidth="1"/>
    <col min="7" max="7" width="28.140625" style="26" customWidth="1"/>
    <col min="8" max="8" width="18" style="26" customWidth="1"/>
    <col min="9" max="9" width="9.140625" style="26"/>
    <col min="10" max="10" width="14" style="26" customWidth="1"/>
    <col min="11" max="11" width="17.42578125" style="26" customWidth="1"/>
    <col min="12" max="16384" width="9.140625" style="26"/>
  </cols>
  <sheetData>
    <row r="1" spans="1:11" ht="38.25" customHeight="1">
      <c r="A1" s="1" t="s">
        <v>276</v>
      </c>
      <c r="B1" s="1"/>
      <c r="C1" s="1"/>
      <c r="D1" s="1"/>
      <c r="E1" s="1"/>
      <c r="F1" s="1"/>
      <c r="G1" s="1"/>
      <c r="H1" s="1"/>
      <c r="I1" s="1"/>
      <c r="J1" s="1"/>
    </row>
    <row r="2" spans="1:11" ht="98.25" customHeight="1">
      <c r="A2" s="27" t="s">
        <v>277</v>
      </c>
      <c r="B2" s="28"/>
      <c r="C2" s="28"/>
      <c r="D2" s="28"/>
      <c r="E2" s="28"/>
      <c r="F2" s="28"/>
      <c r="G2" s="28"/>
      <c r="H2" s="28"/>
      <c r="I2" s="28"/>
      <c r="J2" s="28"/>
      <c r="K2" s="29"/>
    </row>
    <row r="3" spans="1:11" ht="157.5">
      <c r="A3" s="6" t="s">
        <v>0</v>
      </c>
      <c r="B3" s="7" t="s">
        <v>1</v>
      </c>
      <c r="C3" s="8" t="s">
        <v>212</v>
      </c>
      <c r="D3" s="34" t="s">
        <v>2</v>
      </c>
      <c r="E3" s="8" t="s">
        <v>213</v>
      </c>
      <c r="F3" s="8" t="s">
        <v>214</v>
      </c>
      <c r="G3" s="8" t="s">
        <v>215</v>
      </c>
      <c r="H3" s="10" t="s">
        <v>217</v>
      </c>
      <c r="I3" s="11" t="s">
        <v>216</v>
      </c>
      <c r="J3" s="10" t="s">
        <v>216</v>
      </c>
      <c r="K3" s="9" t="s">
        <v>218</v>
      </c>
    </row>
    <row r="4" spans="1:11" ht="69.75">
      <c r="A4" s="12">
        <v>1</v>
      </c>
      <c r="B4" s="13" t="s">
        <v>13</v>
      </c>
      <c r="C4" s="13">
        <v>2</v>
      </c>
      <c r="D4" s="14" t="s">
        <v>142</v>
      </c>
      <c r="E4" s="15" t="s">
        <v>221</v>
      </c>
      <c r="F4" s="15" t="s">
        <v>222</v>
      </c>
      <c r="G4" s="16" t="s">
        <v>220</v>
      </c>
      <c r="H4" s="17">
        <v>12000</v>
      </c>
      <c r="I4" s="17" t="s">
        <v>3</v>
      </c>
      <c r="J4" s="17">
        <v>12000</v>
      </c>
      <c r="K4" s="30">
        <f t="shared" ref="K4:K35" si="0">J4*C4</f>
        <v>24000</v>
      </c>
    </row>
    <row r="5" spans="1:11" ht="93">
      <c r="A5" s="12">
        <v>2</v>
      </c>
      <c r="B5" s="13" t="s">
        <v>14</v>
      </c>
      <c r="C5" s="13">
        <v>6</v>
      </c>
      <c r="D5" s="14" t="s">
        <v>143</v>
      </c>
      <c r="E5" s="15" t="s">
        <v>266</v>
      </c>
      <c r="F5" s="15" t="s">
        <v>267</v>
      </c>
      <c r="G5" s="16" t="s">
        <v>220</v>
      </c>
      <c r="H5" s="17">
        <v>3486</v>
      </c>
      <c r="I5" s="17" t="s">
        <v>3</v>
      </c>
      <c r="J5" s="17">
        <v>3486</v>
      </c>
      <c r="K5" s="30">
        <f t="shared" si="0"/>
        <v>20916</v>
      </c>
    </row>
    <row r="6" spans="1:11" ht="116.25">
      <c r="A6" s="12">
        <v>3</v>
      </c>
      <c r="B6" s="13" t="s">
        <v>5</v>
      </c>
      <c r="C6" s="18">
        <v>13.6</v>
      </c>
      <c r="D6" s="14" t="s">
        <v>140</v>
      </c>
      <c r="E6" s="15" t="s">
        <v>221</v>
      </c>
      <c r="F6" s="15" t="s">
        <v>222</v>
      </c>
      <c r="G6" s="16" t="s">
        <v>220</v>
      </c>
      <c r="H6" s="17">
        <v>6579</v>
      </c>
      <c r="I6" s="17" t="s">
        <v>6</v>
      </c>
      <c r="J6" s="17">
        <v>6579</v>
      </c>
      <c r="K6" s="30">
        <f t="shared" si="0"/>
        <v>89474.4</v>
      </c>
    </row>
    <row r="7" spans="1:11" ht="116.25">
      <c r="A7" s="12">
        <v>4</v>
      </c>
      <c r="B7" s="13" t="s">
        <v>23</v>
      </c>
      <c r="C7" s="13">
        <v>1300</v>
      </c>
      <c r="D7" s="14" t="s">
        <v>144</v>
      </c>
      <c r="E7" s="15" t="s">
        <v>223</v>
      </c>
      <c r="F7" s="15" t="s">
        <v>224</v>
      </c>
      <c r="G7" s="16" t="s">
        <v>220</v>
      </c>
      <c r="H7" s="17">
        <v>27</v>
      </c>
      <c r="I7" s="17" t="s">
        <v>9</v>
      </c>
      <c r="J7" s="17">
        <v>27</v>
      </c>
      <c r="K7" s="30">
        <f t="shared" si="0"/>
        <v>35100</v>
      </c>
    </row>
    <row r="8" spans="1:11" ht="69.75">
      <c r="A8" s="12">
        <v>5</v>
      </c>
      <c r="B8" s="13" t="s">
        <v>32</v>
      </c>
      <c r="C8" s="13">
        <v>200</v>
      </c>
      <c r="D8" s="14" t="s">
        <v>141</v>
      </c>
      <c r="E8" s="15" t="s">
        <v>266</v>
      </c>
      <c r="F8" s="15" t="s">
        <v>267</v>
      </c>
      <c r="G8" s="16" t="s">
        <v>220</v>
      </c>
      <c r="H8" s="17">
        <v>117.5</v>
      </c>
      <c r="I8" s="17" t="s">
        <v>8</v>
      </c>
      <c r="J8" s="17">
        <v>117.5</v>
      </c>
      <c r="K8" s="30">
        <f t="shared" si="0"/>
        <v>23500</v>
      </c>
    </row>
    <row r="9" spans="1:11" ht="186">
      <c r="A9" s="12">
        <v>6</v>
      </c>
      <c r="B9" s="13" t="s">
        <v>26</v>
      </c>
      <c r="C9" s="13">
        <v>2</v>
      </c>
      <c r="D9" s="14" t="s">
        <v>145</v>
      </c>
      <c r="E9" s="15" t="s">
        <v>225</v>
      </c>
      <c r="F9" s="15" t="s">
        <v>222</v>
      </c>
      <c r="G9" s="16" t="s">
        <v>220</v>
      </c>
      <c r="H9" s="17">
        <v>1825</v>
      </c>
      <c r="I9" s="17" t="s">
        <v>3</v>
      </c>
      <c r="J9" s="17">
        <v>1825</v>
      </c>
      <c r="K9" s="30">
        <f t="shared" si="0"/>
        <v>3650</v>
      </c>
    </row>
    <row r="10" spans="1:11" ht="93">
      <c r="A10" s="12">
        <v>7</v>
      </c>
      <c r="B10" s="13" t="s">
        <v>50</v>
      </c>
      <c r="C10" s="13">
        <v>6</v>
      </c>
      <c r="D10" s="14" t="s">
        <v>146</v>
      </c>
      <c r="E10" s="15" t="s">
        <v>226</v>
      </c>
      <c r="F10" s="15" t="s">
        <v>227</v>
      </c>
      <c r="G10" s="16" t="s">
        <v>220</v>
      </c>
      <c r="H10" s="17">
        <v>1063.3499999999999</v>
      </c>
      <c r="I10" s="17" t="s">
        <v>3</v>
      </c>
      <c r="J10" s="17">
        <v>1063.3499999999999</v>
      </c>
      <c r="K10" s="30">
        <f t="shared" si="0"/>
        <v>6380.0999999999995</v>
      </c>
    </row>
    <row r="11" spans="1:11" ht="69.75">
      <c r="A11" s="12">
        <v>8</v>
      </c>
      <c r="B11" s="13" t="s">
        <v>30</v>
      </c>
      <c r="C11" s="13">
        <v>4</v>
      </c>
      <c r="D11" s="14" t="s">
        <v>148</v>
      </c>
      <c r="E11" s="15" t="s">
        <v>221</v>
      </c>
      <c r="F11" s="15" t="s">
        <v>222</v>
      </c>
      <c r="G11" s="16" t="s">
        <v>220</v>
      </c>
      <c r="H11" s="17">
        <v>80</v>
      </c>
      <c r="I11" s="17" t="s">
        <v>3</v>
      </c>
      <c r="J11" s="17">
        <v>80</v>
      </c>
      <c r="K11" s="30">
        <f t="shared" si="0"/>
        <v>320</v>
      </c>
    </row>
    <row r="12" spans="1:11" ht="209.25">
      <c r="A12" s="12">
        <v>9</v>
      </c>
      <c r="B12" s="13" t="s">
        <v>52</v>
      </c>
      <c r="C12" s="13">
        <v>12</v>
      </c>
      <c r="D12" s="14" t="s">
        <v>228</v>
      </c>
      <c r="E12" s="15" t="s">
        <v>266</v>
      </c>
      <c r="F12" s="15" t="s">
        <v>267</v>
      </c>
      <c r="G12" s="16" t="s">
        <v>220</v>
      </c>
      <c r="H12" s="17">
        <v>368</v>
      </c>
      <c r="I12" s="17" t="s">
        <v>3</v>
      </c>
      <c r="J12" s="17">
        <v>368</v>
      </c>
      <c r="K12" s="30">
        <f t="shared" si="0"/>
        <v>4416</v>
      </c>
    </row>
    <row r="13" spans="1:11" ht="69.75">
      <c r="A13" s="12">
        <v>10</v>
      </c>
      <c r="B13" s="13" t="s">
        <v>53</v>
      </c>
      <c r="C13" s="13">
        <v>2</v>
      </c>
      <c r="D13" s="14" t="s">
        <v>147</v>
      </c>
      <c r="E13" s="15" t="s">
        <v>225</v>
      </c>
      <c r="F13" s="15" t="s">
        <v>222</v>
      </c>
      <c r="G13" s="16" t="s">
        <v>220</v>
      </c>
      <c r="H13" s="17">
        <v>116</v>
      </c>
      <c r="I13" s="17" t="s">
        <v>3</v>
      </c>
      <c r="J13" s="17">
        <v>116</v>
      </c>
      <c r="K13" s="30">
        <f t="shared" si="0"/>
        <v>232</v>
      </c>
    </row>
    <row r="14" spans="1:11" ht="69.75">
      <c r="A14" s="12">
        <v>11</v>
      </c>
      <c r="B14" s="13" t="s">
        <v>33</v>
      </c>
      <c r="C14" s="13">
        <v>30</v>
      </c>
      <c r="D14" s="14" t="s">
        <v>34</v>
      </c>
      <c r="E14" s="15" t="s">
        <v>225</v>
      </c>
      <c r="F14" s="15" t="s">
        <v>222</v>
      </c>
      <c r="G14" s="16" t="s">
        <v>220</v>
      </c>
      <c r="H14" s="17">
        <v>65</v>
      </c>
      <c r="I14" s="17" t="s">
        <v>3</v>
      </c>
      <c r="J14" s="17">
        <v>65</v>
      </c>
      <c r="K14" s="30">
        <f t="shared" si="0"/>
        <v>1950</v>
      </c>
    </row>
    <row r="15" spans="1:11" ht="139.5">
      <c r="A15" s="12">
        <v>12</v>
      </c>
      <c r="B15" s="13" t="s">
        <v>4</v>
      </c>
      <c r="C15" s="13">
        <v>4</v>
      </c>
      <c r="D15" s="14" t="s">
        <v>149</v>
      </c>
      <c r="E15" s="15" t="s">
        <v>221</v>
      </c>
      <c r="F15" s="15" t="s">
        <v>222</v>
      </c>
      <c r="G15" s="16" t="s">
        <v>220</v>
      </c>
      <c r="H15" s="17">
        <v>3200</v>
      </c>
      <c r="I15" s="17" t="s">
        <v>3</v>
      </c>
      <c r="J15" s="17">
        <v>3200</v>
      </c>
      <c r="K15" s="30">
        <f t="shared" si="0"/>
        <v>12800</v>
      </c>
    </row>
    <row r="16" spans="1:11" ht="232.5">
      <c r="A16" s="12">
        <v>13</v>
      </c>
      <c r="B16" s="13" t="s">
        <v>35</v>
      </c>
      <c r="C16" s="13">
        <v>4</v>
      </c>
      <c r="D16" s="14" t="s">
        <v>150</v>
      </c>
      <c r="E16" s="15" t="s">
        <v>221</v>
      </c>
      <c r="F16" s="15" t="s">
        <v>222</v>
      </c>
      <c r="G16" s="16" t="s">
        <v>220</v>
      </c>
      <c r="H16" s="17">
        <v>3299.7</v>
      </c>
      <c r="I16" s="17" t="s">
        <v>3</v>
      </c>
      <c r="J16" s="17">
        <v>3299.7</v>
      </c>
      <c r="K16" s="30">
        <f t="shared" si="0"/>
        <v>13198.8</v>
      </c>
    </row>
    <row r="17" spans="1:11" ht="69.75">
      <c r="A17" s="12">
        <v>14</v>
      </c>
      <c r="B17" s="13" t="s">
        <v>21</v>
      </c>
      <c r="C17" s="13">
        <v>2</v>
      </c>
      <c r="D17" s="14" t="s">
        <v>151</v>
      </c>
      <c r="E17" s="15" t="s">
        <v>221</v>
      </c>
      <c r="F17" s="15" t="s">
        <v>222</v>
      </c>
      <c r="G17" s="16" t="s">
        <v>220</v>
      </c>
      <c r="H17" s="17">
        <v>1024</v>
      </c>
      <c r="I17" s="17" t="s">
        <v>3</v>
      </c>
      <c r="J17" s="17">
        <v>1024</v>
      </c>
      <c r="K17" s="30">
        <f t="shared" si="0"/>
        <v>2048</v>
      </c>
    </row>
    <row r="18" spans="1:11" ht="69.75">
      <c r="A18" s="12">
        <v>15</v>
      </c>
      <c r="B18" s="13" t="s">
        <v>22</v>
      </c>
      <c r="C18" s="13">
        <v>2</v>
      </c>
      <c r="D18" s="14" t="s">
        <v>152</v>
      </c>
      <c r="E18" s="15" t="s">
        <v>221</v>
      </c>
      <c r="F18" s="15" t="s">
        <v>222</v>
      </c>
      <c r="G18" s="16" t="s">
        <v>220</v>
      </c>
      <c r="H18" s="17">
        <v>1044.48</v>
      </c>
      <c r="I18" s="17" t="s">
        <v>3</v>
      </c>
      <c r="J18" s="17">
        <v>1044.48</v>
      </c>
      <c r="K18" s="30">
        <f t="shared" si="0"/>
        <v>2088.96</v>
      </c>
    </row>
    <row r="19" spans="1:11" ht="69.75">
      <c r="A19" s="12">
        <v>16</v>
      </c>
      <c r="B19" s="13" t="s">
        <v>31</v>
      </c>
      <c r="C19" s="13">
        <v>4</v>
      </c>
      <c r="D19" s="14" t="s">
        <v>153</v>
      </c>
      <c r="E19" s="15" t="s">
        <v>221</v>
      </c>
      <c r="F19" s="15" t="s">
        <v>222</v>
      </c>
      <c r="G19" s="16" t="s">
        <v>220</v>
      </c>
      <c r="H19" s="17">
        <v>80</v>
      </c>
      <c r="I19" s="17" t="s">
        <v>3</v>
      </c>
      <c r="J19" s="17">
        <v>80</v>
      </c>
      <c r="K19" s="30">
        <f t="shared" si="0"/>
        <v>320</v>
      </c>
    </row>
    <row r="20" spans="1:11" ht="93">
      <c r="A20" s="12">
        <v>17</v>
      </c>
      <c r="B20" s="13" t="s">
        <v>55</v>
      </c>
      <c r="C20" s="13">
        <v>4</v>
      </c>
      <c r="D20" s="14" t="s">
        <v>154</v>
      </c>
      <c r="E20" s="15" t="s">
        <v>225</v>
      </c>
      <c r="F20" s="15" t="s">
        <v>222</v>
      </c>
      <c r="G20" s="16" t="s">
        <v>220</v>
      </c>
      <c r="H20" s="17">
        <v>793</v>
      </c>
      <c r="I20" s="17" t="s">
        <v>3</v>
      </c>
      <c r="J20" s="17">
        <v>793</v>
      </c>
      <c r="K20" s="30">
        <f t="shared" si="0"/>
        <v>3172</v>
      </c>
    </row>
    <row r="21" spans="1:11" ht="186">
      <c r="A21" s="12">
        <v>18</v>
      </c>
      <c r="B21" s="13" t="s">
        <v>24</v>
      </c>
      <c r="C21" s="13">
        <v>6</v>
      </c>
      <c r="D21" s="14" t="s">
        <v>155</v>
      </c>
      <c r="E21" s="15" t="s">
        <v>221</v>
      </c>
      <c r="F21" s="15" t="s">
        <v>222</v>
      </c>
      <c r="G21" s="16" t="s">
        <v>220</v>
      </c>
      <c r="H21" s="17">
        <v>1952.61</v>
      </c>
      <c r="I21" s="17" t="s">
        <v>3</v>
      </c>
      <c r="J21" s="17">
        <v>1952.61</v>
      </c>
      <c r="K21" s="30">
        <f t="shared" si="0"/>
        <v>11715.66</v>
      </c>
    </row>
    <row r="22" spans="1:11" ht="93">
      <c r="A22" s="12">
        <v>19</v>
      </c>
      <c r="B22" s="13" t="s">
        <v>14</v>
      </c>
      <c r="C22" s="13">
        <v>6</v>
      </c>
      <c r="D22" s="14" t="s">
        <v>278</v>
      </c>
      <c r="E22" s="15" t="s">
        <v>266</v>
      </c>
      <c r="F22" s="15" t="s">
        <v>267</v>
      </c>
      <c r="G22" s="16" t="s">
        <v>220</v>
      </c>
      <c r="H22" s="17">
        <v>3486</v>
      </c>
      <c r="I22" s="17" t="s">
        <v>3</v>
      </c>
      <c r="J22" s="17">
        <v>3486</v>
      </c>
      <c r="K22" s="30">
        <f t="shared" si="0"/>
        <v>20916</v>
      </c>
    </row>
    <row r="23" spans="1:11" ht="69.75">
      <c r="A23" s="12">
        <v>20</v>
      </c>
      <c r="B23" s="13" t="s">
        <v>28</v>
      </c>
      <c r="C23" s="13">
        <v>6</v>
      </c>
      <c r="D23" s="14" t="s">
        <v>156</v>
      </c>
      <c r="E23" s="15" t="s">
        <v>221</v>
      </c>
      <c r="F23" s="15" t="s">
        <v>222</v>
      </c>
      <c r="G23" s="16" t="s">
        <v>220</v>
      </c>
      <c r="H23" s="17">
        <v>176</v>
      </c>
      <c r="I23" s="17" t="s">
        <v>3</v>
      </c>
      <c r="J23" s="17">
        <v>176</v>
      </c>
      <c r="K23" s="30">
        <f t="shared" si="0"/>
        <v>1056</v>
      </c>
    </row>
    <row r="24" spans="1:11" ht="69.75">
      <c r="A24" s="12">
        <v>21</v>
      </c>
      <c r="B24" s="13" t="s">
        <v>29</v>
      </c>
      <c r="C24" s="13">
        <v>6</v>
      </c>
      <c r="D24" s="14" t="s">
        <v>157</v>
      </c>
      <c r="E24" s="15" t="s">
        <v>221</v>
      </c>
      <c r="F24" s="15" t="s">
        <v>222</v>
      </c>
      <c r="G24" s="16" t="s">
        <v>220</v>
      </c>
      <c r="H24" s="17">
        <v>107</v>
      </c>
      <c r="I24" s="17" t="s">
        <v>3</v>
      </c>
      <c r="J24" s="17">
        <v>107</v>
      </c>
      <c r="K24" s="30">
        <f t="shared" si="0"/>
        <v>642</v>
      </c>
    </row>
    <row r="25" spans="1:11" ht="69.75">
      <c r="A25" s="12">
        <v>22</v>
      </c>
      <c r="B25" s="13" t="s">
        <v>44</v>
      </c>
      <c r="C25" s="13">
        <v>3</v>
      </c>
      <c r="D25" s="14" t="s">
        <v>158</v>
      </c>
      <c r="E25" s="15" t="s">
        <v>221</v>
      </c>
      <c r="F25" s="15" t="s">
        <v>222</v>
      </c>
      <c r="G25" s="16" t="s">
        <v>220</v>
      </c>
      <c r="H25" s="17">
        <v>221</v>
      </c>
      <c r="I25" s="17" t="s">
        <v>7</v>
      </c>
      <c r="J25" s="17">
        <v>221</v>
      </c>
      <c r="K25" s="30">
        <f t="shared" si="0"/>
        <v>663</v>
      </c>
    </row>
    <row r="26" spans="1:11" ht="69.75">
      <c r="A26" s="12">
        <v>23</v>
      </c>
      <c r="B26" s="13" t="s">
        <v>43</v>
      </c>
      <c r="C26" s="13">
        <v>3</v>
      </c>
      <c r="D26" s="14" t="s">
        <v>159</v>
      </c>
      <c r="E26" s="15" t="s">
        <v>221</v>
      </c>
      <c r="F26" s="15" t="s">
        <v>222</v>
      </c>
      <c r="G26" s="16" t="s">
        <v>220</v>
      </c>
      <c r="H26" s="17">
        <v>185</v>
      </c>
      <c r="I26" s="17" t="s">
        <v>7</v>
      </c>
      <c r="J26" s="17">
        <v>185</v>
      </c>
      <c r="K26" s="30">
        <f t="shared" si="0"/>
        <v>555</v>
      </c>
    </row>
    <row r="27" spans="1:11" ht="69.75">
      <c r="A27" s="12">
        <v>24</v>
      </c>
      <c r="B27" s="13" t="s">
        <v>56</v>
      </c>
      <c r="C27" s="13">
        <v>6</v>
      </c>
      <c r="D27" s="14" t="s">
        <v>160</v>
      </c>
      <c r="E27" s="15" t="s">
        <v>221</v>
      </c>
      <c r="F27" s="15" t="s">
        <v>222</v>
      </c>
      <c r="G27" s="16" t="s">
        <v>220</v>
      </c>
      <c r="H27" s="17">
        <v>32</v>
      </c>
      <c r="I27" s="17" t="s">
        <v>3</v>
      </c>
      <c r="J27" s="17">
        <v>32</v>
      </c>
      <c r="K27" s="30">
        <f t="shared" si="0"/>
        <v>192</v>
      </c>
    </row>
    <row r="28" spans="1:11" ht="69.75">
      <c r="A28" s="12">
        <v>25</v>
      </c>
      <c r="B28" s="13" t="s">
        <v>57</v>
      </c>
      <c r="C28" s="13">
        <v>6</v>
      </c>
      <c r="D28" s="14" t="s">
        <v>161</v>
      </c>
      <c r="E28" s="15" t="s">
        <v>221</v>
      </c>
      <c r="F28" s="15" t="s">
        <v>222</v>
      </c>
      <c r="G28" s="16" t="s">
        <v>220</v>
      </c>
      <c r="H28" s="17">
        <v>32</v>
      </c>
      <c r="I28" s="17" t="s">
        <v>3</v>
      </c>
      <c r="J28" s="17">
        <v>32</v>
      </c>
      <c r="K28" s="30">
        <f t="shared" si="0"/>
        <v>192</v>
      </c>
    </row>
    <row r="29" spans="1:11" ht="69.75">
      <c r="A29" s="12">
        <v>26</v>
      </c>
      <c r="B29" s="19" t="s">
        <v>36</v>
      </c>
      <c r="C29" s="20">
        <v>1300</v>
      </c>
      <c r="D29" s="21" t="s">
        <v>162</v>
      </c>
      <c r="E29" s="15" t="s">
        <v>221</v>
      </c>
      <c r="F29" s="15" t="s">
        <v>222</v>
      </c>
      <c r="G29" s="16" t="s">
        <v>220</v>
      </c>
      <c r="H29" s="22">
        <v>1</v>
      </c>
      <c r="I29" s="19" t="s">
        <v>9</v>
      </c>
      <c r="J29" s="22">
        <v>1</v>
      </c>
      <c r="K29" s="30">
        <f t="shared" si="0"/>
        <v>1300</v>
      </c>
    </row>
    <row r="30" spans="1:11" ht="69.75">
      <c r="A30" s="12">
        <v>27</v>
      </c>
      <c r="B30" s="19" t="s">
        <v>37</v>
      </c>
      <c r="C30" s="20">
        <v>1300</v>
      </c>
      <c r="D30" s="21" t="s">
        <v>163</v>
      </c>
      <c r="E30" s="15" t="s">
        <v>221</v>
      </c>
      <c r="F30" s="15" t="s">
        <v>222</v>
      </c>
      <c r="G30" s="16" t="s">
        <v>220</v>
      </c>
      <c r="H30" s="22">
        <v>1.02</v>
      </c>
      <c r="I30" s="19" t="s">
        <v>9</v>
      </c>
      <c r="J30" s="22">
        <v>1.02</v>
      </c>
      <c r="K30" s="30">
        <f t="shared" si="0"/>
        <v>1326</v>
      </c>
    </row>
    <row r="31" spans="1:11" ht="69.75">
      <c r="A31" s="12">
        <v>28</v>
      </c>
      <c r="B31" s="19" t="s">
        <v>45</v>
      </c>
      <c r="C31" s="20">
        <v>120</v>
      </c>
      <c r="D31" s="21" t="s">
        <v>164</v>
      </c>
      <c r="E31" s="15" t="s">
        <v>221</v>
      </c>
      <c r="F31" s="15" t="s">
        <v>222</v>
      </c>
      <c r="G31" s="16" t="s">
        <v>220</v>
      </c>
      <c r="H31" s="22">
        <v>3</v>
      </c>
      <c r="I31" s="19" t="s">
        <v>9</v>
      </c>
      <c r="J31" s="22">
        <v>3</v>
      </c>
      <c r="K31" s="30">
        <f t="shared" si="0"/>
        <v>360</v>
      </c>
    </row>
    <row r="32" spans="1:11" ht="69.75">
      <c r="A32" s="12">
        <v>29</v>
      </c>
      <c r="B32" s="19" t="s">
        <v>46</v>
      </c>
      <c r="C32" s="20">
        <v>120</v>
      </c>
      <c r="D32" s="21" t="s">
        <v>165</v>
      </c>
      <c r="E32" s="15" t="s">
        <v>221</v>
      </c>
      <c r="F32" s="15" t="s">
        <v>222</v>
      </c>
      <c r="G32" s="16" t="s">
        <v>220</v>
      </c>
      <c r="H32" s="22">
        <v>2</v>
      </c>
      <c r="I32" s="19" t="s">
        <v>9</v>
      </c>
      <c r="J32" s="22">
        <v>2</v>
      </c>
      <c r="K32" s="30">
        <f t="shared" si="0"/>
        <v>240</v>
      </c>
    </row>
    <row r="33" spans="1:11" ht="93">
      <c r="A33" s="12">
        <v>30</v>
      </c>
      <c r="B33" s="19" t="s">
        <v>58</v>
      </c>
      <c r="C33" s="19">
        <v>6</v>
      </c>
      <c r="D33" s="21" t="s">
        <v>166</v>
      </c>
      <c r="E33" s="15" t="s">
        <v>273</v>
      </c>
      <c r="F33" s="15" t="s">
        <v>274</v>
      </c>
      <c r="G33" s="16" t="s">
        <v>220</v>
      </c>
      <c r="H33" s="22">
        <v>48</v>
      </c>
      <c r="I33" s="19" t="s">
        <v>3</v>
      </c>
      <c r="J33" s="22">
        <v>48</v>
      </c>
      <c r="K33" s="30">
        <f t="shared" si="0"/>
        <v>288</v>
      </c>
    </row>
    <row r="34" spans="1:11" ht="93">
      <c r="A34" s="12">
        <v>31</v>
      </c>
      <c r="B34" s="19" t="s">
        <v>59</v>
      </c>
      <c r="C34" s="19">
        <v>240</v>
      </c>
      <c r="D34" s="21" t="s">
        <v>167</v>
      </c>
      <c r="E34" s="15" t="s">
        <v>273</v>
      </c>
      <c r="F34" s="15" t="s">
        <v>274</v>
      </c>
      <c r="G34" s="16" t="s">
        <v>220</v>
      </c>
      <c r="H34" s="22">
        <v>4</v>
      </c>
      <c r="I34" s="19" t="s">
        <v>3</v>
      </c>
      <c r="J34" s="22">
        <v>4</v>
      </c>
      <c r="K34" s="30">
        <f t="shared" si="0"/>
        <v>960</v>
      </c>
    </row>
    <row r="35" spans="1:11" ht="162.75">
      <c r="A35" s="12">
        <v>32</v>
      </c>
      <c r="B35" s="19" t="s">
        <v>19</v>
      </c>
      <c r="C35" s="19">
        <v>6</v>
      </c>
      <c r="D35" s="21" t="s">
        <v>168</v>
      </c>
      <c r="E35" s="15" t="s">
        <v>264</v>
      </c>
      <c r="F35" s="15" t="s">
        <v>275</v>
      </c>
      <c r="G35" s="16" t="s">
        <v>220</v>
      </c>
      <c r="H35" s="22">
        <v>386</v>
      </c>
      <c r="I35" s="19" t="s">
        <v>3</v>
      </c>
      <c r="J35" s="22">
        <v>386</v>
      </c>
      <c r="K35" s="30">
        <f t="shared" si="0"/>
        <v>2316</v>
      </c>
    </row>
    <row r="36" spans="1:11" ht="93">
      <c r="A36" s="12">
        <v>33</v>
      </c>
      <c r="B36" s="19" t="s">
        <v>60</v>
      </c>
      <c r="C36" s="20">
        <v>0.5</v>
      </c>
      <c r="D36" s="21" t="s">
        <v>169</v>
      </c>
      <c r="E36" s="15" t="s">
        <v>221</v>
      </c>
      <c r="F36" s="15" t="s">
        <v>222</v>
      </c>
      <c r="G36" s="16" t="s">
        <v>220</v>
      </c>
      <c r="H36" s="22">
        <v>5053</v>
      </c>
      <c r="I36" s="19" t="s">
        <v>6</v>
      </c>
      <c r="J36" s="22">
        <v>5053</v>
      </c>
      <c r="K36" s="30">
        <f t="shared" ref="K36:K67" si="1">J36*C36</f>
        <v>2526.5</v>
      </c>
    </row>
    <row r="37" spans="1:11" ht="232.5">
      <c r="A37" s="12">
        <v>34</v>
      </c>
      <c r="B37" s="19" t="s">
        <v>61</v>
      </c>
      <c r="C37" s="20">
        <v>3</v>
      </c>
      <c r="D37" s="21" t="s">
        <v>252</v>
      </c>
      <c r="E37" s="15" t="s">
        <v>225</v>
      </c>
      <c r="F37" s="15" t="s">
        <v>222</v>
      </c>
      <c r="G37" s="16" t="s">
        <v>220</v>
      </c>
      <c r="H37" s="22">
        <v>6852</v>
      </c>
      <c r="I37" s="19" t="s">
        <v>7</v>
      </c>
      <c r="J37" s="22">
        <v>6852</v>
      </c>
      <c r="K37" s="30">
        <f t="shared" si="1"/>
        <v>20556</v>
      </c>
    </row>
    <row r="38" spans="1:11" ht="186">
      <c r="A38" s="12">
        <v>35</v>
      </c>
      <c r="B38" s="19" t="s">
        <v>62</v>
      </c>
      <c r="C38" s="20">
        <v>3</v>
      </c>
      <c r="D38" s="21" t="s">
        <v>170</v>
      </c>
      <c r="E38" s="15" t="s">
        <v>225</v>
      </c>
      <c r="F38" s="15" t="s">
        <v>222</v>
      </c>
      <c r="G38" s="16" t="s">
        <v>220</v>
      </c>
      <c r="H38" s="22">
        <v>1470</v>
      </c>
      <c r="I38" s="19" t="s">
        <v>7</v>
      </c>
      <c r="J38" s="22">
        <v>1470</v>
      </c>
      <c r="K38" s="30">
        <f t="shared" si="1"/>
        <v>4410</v>
      </c>
    </row>
    <row r="39" spans="1:11" ht="162.75">
      <c r="A39" s="12">
        <v>36</v>
      </c>
      <c r="B39" s="19" t="s">
        <v>63</v>
      </c>
      <c r="C39" s="19">
        <v>2</v>
      </c>
      <c r="D39" s="21" t="s">
        <v>271</v>
      </c>
      <c r="E39" s="15" t="s">
        <v>225</v>
      </c>
      <c r="F39" s="15" t="s">
        <v>222</v>
      </c>
      <c r="G39" s="16" t="s">
        <v>220</v>
      </c>
      <c r="H39" s="22">
        <v>507</v>
      </c>
      <c r="I39" s="19" t="s">
        <v>3</v>
      </c>
      <c r="J39" s="22">
        <v>507</v>
      </c>
      <c r="K39" s="30">
        <f t="shared" si="1"/>
        <v>1014</v>
      </c>
    </row>
    <row r="40" spans="1:11" ht="69.75">
      <c r="A40" s="12">
        <v>37</v>
      </c>
      <c r="B40" s="19" t="s">
        <v>25</v>
      </c>
      <c r="C40" s="19">
        <v>12</v>
      </c>
      <c r="D40" s="21" t="s">
        <v>272</v>
      </c>
      <c r="E40" s="15" t="s">
        <v>266</v>
      </c>
      <c r="F40" s="15" t="s">
        <v>267</v>
      </c>
      <c r="G40" s="16" t="s">
        <v>220</v>
      </c>
      <c r="H40" s="22">
        <v>2055</v>
      </c>
      <c r="I40" s="19" t="s">
        <v>10</v>
      </c>
      <c r="J40" s="22">
        <v>2055</v>
      </c>
      <c r="K40" s="30">
        <f t="shared" si="1"/>
        <v>24660</v>
      </c>
    </row>
    <row r="41" spans="1:11" ht="69.75">
      <c r="A41" s="12">
        <v>38</v>
      </c>
      <c r="B41" s="19" t="s">
        <v>18</v>
      </c>
      <c r="C41" s="23">
        <v>0.186</v>
      </c>
      <c r="D41" s="21" t="s">
        <v>171</v>
      </c>
      <c r="E41" s="15" t="s">
        <v>264</v>
      </c>
      <c r="F41" s="15" t="s">
        <v>265</v>
      </c>
      <c r="G41" s="16" t="s">
        <v>220</v>
      </c>
      <c r="H41" s="22">
        <v>3893.01</v>
      </c>
      <c r="I41" s="19" t="s">
        <v>6</v>
      </c>
      <c r="J41" s="22">
        <v>3893.01</v>
      </c>
      <c r="K41" s="30">
        <f t="shared" si="1"/>
        <v>724.09986000000004</v>
      </c>
    </row>
    <row r="42" spans="1:11" ht="139.5">
      <c r="A42" s="12">
        <v>39</v>
      </c>
      <c r="B42" s="19" t="s">
        <v>64</v>
      </c>
      <c r="C42" s="19">
        <v>2</v>
      </c>
      <c r="D42" s="21" t="s">
        <v>172</v>
      </c>
      <c r="E42" s="15" t="s">
        <v>225</v>
      </c>
      <c r="F42" s="15" t="s">
        <v>222</v>
      </c>
      <c r="G42" s="16" t="s">
        <v>220</v>
      </c>
      <c r="H42" s="22">
        <v>42000</v>
      </c>
      <c r="I42" s="19" t="s">
        <v>3</v>
      </c>
      <c r="J42" s="22">
        <v>42000</v>
      </c>
      <c r="K42" s="30">
        <f t="shared" si="1"/>
        <v>84000</v>
      </c>
    </row>
    <row r="43" spans="1:11" ht="162.75">
      <c r="A43" s="12">
        <v>40</v>
      </c>
      <c r="B43" s="19" t="s">
        <v>65</v>
      </c>
      <c r="C43" s="19">
        <v>2</v>
      </c>
      <c r="D43" s="21" t="s">
        <v>270</v>
      </c>
      <c r="E43" s="15" t="s">
        <v>225</v>
      </c>
      <c r="F43" s="15" t="s">
        <v>222</v>
      </c>
      <c r="G43" s="16" t="s">
        <v>220</v>
      </c>
      <c r="H43" s="22">
        <v>2122</v>
      </c>
      <c r="I43" s="19" t="s">
        <v>3</v>
      </c>
      <c r="J43" s="22">
        <v>2122</v>
      </c>
      <c r="K43" s="30">
        <f t="shared" si="1"/>
        <v>4244</v>
      </c>
    </row>
    <row r="44" spans="1:11" ht="255.75">
      <c r="A44" s="12">
        <v>41</v>
      </c>
      <c r="B44" s="19" t="s">
        <v>66</v>
      </c>
      <c r="C44" s="19">
        <v>18</v>
      </c>
      <c r="D44" s="21" t="s">
        <v>173</v>
      </c>
      <c r="E44" s="15" t="s">
        <v>266</v>
      </c>
      <c r="F44" s="15" t="s">
        <v>267</v>
      </c>
      <c r="G44" s="16" t="s">
        <v>220</v>
      </c>
      <c r="H44" s="22">
        <v>299</v>
      </c>
      <c r="I44" s="19" t="s">
        <v>3</v>
      </c>
      <c r="J44" s="22">
        <v>299</v>
      </c>
      <c r="K44" s="30">
        <f t="shared" si="1"/>
        <v>5382</v>
      </c>
    </row>
    <row r="45" spans="1:11" ht="69.75">
      <c r="A45" s="12">
        <v>42</v>
      </c>
      <c r="B45" s="19" t="s">
        <v>27</v>
      </c>
      <c r="C45" s="19">
        <v>6</v>
      </c>
      <c r="D45" s="21" t="s">
        <v>174</v>
      </c>
      <c r="E45" s="15" t="s">
        <v>266</v>
      </c>
      <c r="F45" s="15" t="s">
        <v>267</v>
      </c>
      <c r="G45" s="16" t="s">
        <v>220</v>
      </c>
      <c r="H45" s="22">
        <v>294</v>
      </c>
      <c r="I45" s="19" t="s">
        <v>3</v>
      </c>
      <c r="J45" s="22">
        <v>294</v>
      </c>
      <c r="K45" s="30">
        <f t="shared" si="1"/>
        <v>1764</v>
      </c>
    </row>
    <row r="46" spans="1:11" ht="69.75">
      <c r="A46" s="12">
        <v>43</v>
      </c>
      <c r="B46" s="19" t="s">
        <v>38</v>
      </c>
      <c r="C46" s="20">
        <v>4.4000000000000004</v>
      </c>
      <c r="D46" s="21" t="s">
        <v>229</v>
      </c>
      <c r="E46" s="15" t="s">
        <v>221</v>
      </c>
      <c r="F46" s="15" t="s">
        <v>222</v>
      </c>
      <c r="G46" s="16" t="s">
        <v>220</v>
      </c>
      <c r="H46" s="22">
        <v>2181</v>
      </c>
      <c r="I46" s="19" t="s">
        <v>7</v>
      </c>
      <c r="J46" s="22">
        <v>2181</v>
      </c>
      <c r="K46" s="30">
        <f t="shared" si="1"/>
        <v>9596.4000000000015</v>
      </c>
    </row>
    <row r="47" spans="1:11" ht="93">
      <c r="A47" s="12">
        <v>44</v>
      </c>
      <c r="B47" s="19" t="s">
        <v>39</v>
      </c>
      <c r="C47" s="20">
        <v>4.4000000000000004</v>
      </c>
      <c r="D47" s="21" t="s">
        <v>230</v>
      </c>
      <c r="E47" s="15" t="s">
        <v>221</v>
      </c>
      <c r="F47" s="15" t="s">
        <v>222</v>
      </c>
      <c r="G47" s="16" t="s">
        <v>220</v>
      </c>
      <c r="H47" s="22">
        <v>851</v>
      </c>
      <c r="I47" s="19" t="s">
        <v>7</v>
      </c>
      <c r="J47" s="22">
        <v>851</v>
      </c>
      <c r="K47" s="30">
        <f t="shared" si="1"/>
        <v>3744.4</v>
      </c>
    </row>
    <row r="48" spans="1:11" ht="69.75">
      <c r="A48" s="12">
        <v>45</v>
      </c>
      <c r="B48" s="19" t="s">
        <v>40</v>
      </c>
      <c r="C48" s="20">
        <v>4.4000000000000004</v>
      </c>
      <c r="D48" s="21" t="s">
        <v>231</v>
      </c>
      <c r="E48" s="15" t="s">
        <v>221</v>
      </c>
      <c r="F48" s="15" t="s">
        <v>222</v>
      </c>
      <c r="G48" s="16" t="s">
        <v>220</v>
      </c>
      <c r="H48" s="22">
        <v>1293</v>
      </c>
      <c r="I48" s="19" t="s">
        <v>7</v>
      </c>
      <c r="J48" s="22">
        <v>1293</v>
      </c>
      <c r="K48" s="30">
        <f t="shared" si="1"/>
        <v>5689.2000000000007</v>
      </c>
    </row>
    <row r="49" spans="1:11" ht="93">
      <c r="A49" s="12">
        <v>46</v>
      </c>
      <c r="B49" s="19" t="s">
        <v>41</v>
      </c>
      <c r="C49" s="20">
        <v>4.4000000000000004</v>
      </c>
      <c r="D49" s="21" t="s">
        <v>232</v>
      </c>
      <c r="E49" s="15" t="s">
        <v>221</v>
      </c>
      <c r="F49" s="15" t="s">
        <v>222</v>
      </c>
      <c r="G49" s="16" t="s">
        <v>220</v>
      </c>
      <c r="H49" s="22">
        <v>482</v>
      </c>
      <c r="I49" s="19" t="s">
        <v>7</v>
      </c>
      <c r="J49" s="22">
        <v>482</v>
      </c>
      <c r="K49" s="30">
        <f t="shared" si="1"/>
        <v>2120.8000000000002</v>
      </c>
    </row>
    <row r="50" spans="1:11" ht="255.75">
      <c r="A50" s="12">
        <v>47</v>
      </c>
      <c r="B50" s="19" t="s">
        <v>17</v>
      </c>
      <c r="C50" s="19">
        <v>40</v>
      </c>
      <c r="D50" s="21" t="s">
        <v>175</v>
      </c>
      <c r="E50" s="15" t="s">
        <v>223</v>
      </c>
      <c r="F50" s="15" t="s">
        <v>224</v>
      </c>
      <c r="G50" s="16" t="s">
        <v>220</v>
      </c>
      <c r="H50" s="22">
        <v>65</v>
      </c>
      <c r="I50" s="19" t="s">
        <v>16</v>
      </c>
      <c r="J50" s="22">
        <v>65</v>
      </c>
      <c r="K50" s="30">
        <f t="shared" si="1"/>
        <v>2600</v>
      </c>
    </row>
    <row r="51" spans="1:11" ht="162.75">
      <c r="A51" s="12">
        <v>48</v>
      </c>
      <c r="B51" s="19" t="s">
        <v>15</v>
      </c>
      <c r="C51" s="20">
        <v>100</v>
      </c>
      <c r="D51" s="21" t="s">
        <v>176</v>
      </c>
      <c r="E51" s="15" t="s">
        <v>223</v>
      </c>
      <c r="F51" s="15" t="s">
        <v>224</v>
      </c>
      <c r="G51" s="16" t="s">
        <v>220</v>
      </c>
      <c r="H51" s="22">
        <v>41</v>
      </c>
      <c r="I51" s="19" t="s">
        <v>16</v>
      </c>
      <c r="J51" s="22">
        <v>41</v>
      </c>
      <c r="K51" s="30">
        <f t="shared" si="1"/>
        <v>4100</v>
      </c>
    </row>
    <row r="52" spans="1:11" ht="69.75">
      <c r="A52" s="12">
        <v>49</v>
      </c>
      <c r="B52" s="19" t="s">
        <v>67</v>
      </c>
      <c r="C52" s="20">
        <v>30</v>
      </c>
      <c r="D52" s="21" t="s">
        <v>177</v>
      </c>
      <c r="E52" s="15" t="s">
        <v>266</v>
      </c>
      <c r="F52" s="15" t="s">
        <v>267</v>
      </c>
      <c r="G52" s="16" t="s">
        <v>220</v>
      </c>
      <c r="H52" s="22">
        <v>3148</v>
      </c>
      <c r="I52" s="19" t="s">
        <v>16</v>
      </c>
      <c r="J52" s="22">
        <v>3148</v>
      </c>
      <c r="K52" s="30">
        <f t="shared" si="1"/>
        <v>94440</v>
      </c>
    </row>
    <row r="53" spans="1:11" ht="69.75">
      <c r="A53" s="12">
        <v>50</v>
      </c>
      <c r="B53" s="19" t="s">
        <v>47</v>
      </c>
      <c r="C53" s="19">
        <v>200</v>
      </c>
      <c r="D53" s="21" t="s">
        <v>48</v>
      </c>
      <c r="E53" s="15" t="s">
        <v>225</v>
      </c>
      <c r="F53" s="15" t="s">
        <v>222</v>
      </c>
      <c r="G53" s="16" t="s">
        <v>220</v>
      </c>
      <c r="H53" s="22">
        <v>27</v>
      </c>
      <c r="I53" s="19" t="s">
        <v>3</v>
      </c>
      <c r="J53" s="22">
        <v>27</v>
      </c>
      <c r="K53" s="30">
        <f t="shared" si="1"/>
        <v>5400</v>
      </c>
    </row>
    <row r="54" spans="1:11" ht="69.75">
      <c r="A54" s="12">
        <v>51</v>
      </c>
      <c r="B54" s="19" t="s">
        <v>68</v>
      </c>
      <c r="C54" s="19">
        <v>10</v>
      </c>
      <c r="D54" s="21" t="s">
        <v>178</v>
      </c>
      <c r="E54" s="15" t="s">
        <v>221</v>
      </c>
      <c r="F54" s="15" t="s">
        <v>222</v>
      </c>
      <c r="G54" s="16" t="s">
        <v>220</v>
      </c>
      <c r="H54" s="22">
        <v>48</v>
      </c>
      <c r="I54" s="19" t="s">
        <v>3</v>
      </c>
      <c r="J54" s="22">
        <v>48</v>
      </c>
      <c r="K54" s="30">
        <f t="shared" si="1"/>
        <v>480</v>
      </c>
    </row>
    <row r="55" spans="1:11" ht="69.75">
      <c r="A55" s="12">
        <v>52</v>
      </c>
      <c r="B55" s="19" t="s">
        <v>42</v>
      </c>
      <c r="C55" s="19">
        <v>4</v>
      </c>
      <c r="D55" s="21" t="s">
        <v>233</v>
      </c>
      <c r="E55" s="15" t="s">
        <v>223</v>
      </c>
      <c r="F55" s="15" t="s">
        <v>224</v>
      </c>
      <c r="G55" s="16" t="s">
        <v>220</v>
      </c>
      <c r="H55" s="22">
        <v>146.63</v>
      </c>
      <c r="I55" s="19" t="s">
        <v>3</v>
      </c>
      <c r="J55" s="22">
        <v>146.63</v>
      </c>
      <c r="K55" s="30">
        <f t="shared" si="1"/>
        <v>586.52</v>
      </c>
    </row>
    <row r="56" spans="1:11" ht="93">
      <c r="A56" s="12">
        <v>53</v>
      </c>
      <c r="B56" s="19" t="s">
        <v>20</v>
      </c>
      <c r="C56" s="19">
        <v>4</v>
      </c>
      <c r="D56" s="21" t="s">
        <v>279</v>
      </c>
      <c r="E56" s="15" t="s">
        <v>221</v>
      </c>
      <c r="F56" s="15" t="s">
        <v>222</v>
      </c>
      <c r="G56" s="16" t="s">
        <v>220</v>
      </c>
      <c r="H56" s="22">
        <v>142</v>
      </c>
      <c r="I56" s="19" t="s">
        <v>3</v>
      </c>
      <c r="J56" s="22">
        <v>142</v>
      </c>
      <c r="K56" s="30">
        <f t="shared" si="1"/>
        <v>568</v>
      </c>
    </row>
    <row r="57" spans="1:11" ht="162.75">
      <c r="A57" s="12">
        <v>54</v>
      </c>
      <c r="B57" s="19" t="s">
        <v>69</v>
      </c>
      <c r="C57" s="20">
        <v>11</v>
      </c>
      <c r="D57" s="21" t="s">
        <v>269</v>
      </c>
      <c r="E57" s="15" t="s">
        <v>266</v>
      </c>
      <c r="F57" s="15" t="s">
        <v>267</v>
      </c>
      <c r="G57" s="16" t="s">
        <v>220</v>
      </c>
      <c r="H57" s="22">
        <v>2113</v>
      </c>
      <c r="I57" s="19" t="s">
        <v>6</v>
      </c>
      <c r="J57" s="22">
        <v>2113</v>
      </c>
      <c r="K57" s="30">
        <f t="shared" si="1"/>
        <v>23243</v>
      </c>
    </row>
    <row r="58" spans="1:11" ht="255.75">
      <c r="A58" s="12">
        <v>55</v>
      </c>
      <c r="B58" s="19" t="s">
        <v>70</v>
      </c>
      <c r="C58" s="19">
        <v>6</v>
      </c>
      <c r="D58" s="21" t="s">
        <v>235</v>
      </c>
      <c r="E58" s="15" t="s">
        <v>221</v>
      </c>
      <c r="F58" s="15" t="s">
        <v>222</v>
      </c>
      <c r="G58" s="16" t="s">
        <v>220</v>
      </c>
      <c r="H58" s="22">
        <v>686</v>
      </c>
      <c r="I58" s="19" t="s">
        <v>3</v>
      </c>
      <c r="J58" s="22">
        <v>686</v>
      </c>
      <c r="K58" s="30">
        <f t="shared" si="1"/>
        <v>4116</v>
      </c>
    </row>
    <row r="59" spans="1:11" ht="186">
      <c r="A59" s="12">
        <v>56</v>
      </c>
      <c r="B59" s="19" t="s">
        <v>11</v>
      </c>
      <c r="C59" s="19">
        <v>10</v>
      </c>
      <c r="D59" s="21" t="s">
        <v>234</v>
      </c>
      <c r="E59" s="15" t="s">
        <v>223</v>
      </c>
      <c r="F59" s="15" t="s">
        <v>224</v>
      </c>
      <c r="G59" s="16" t="s">
        <v>220</v>
      </c>
      <c r="H59" s="22">
        <v>1234.2</v>
      </c>
      <c r="I59" s="19" t="s">
        <v>3</v>
      </c>
      <c r="J59" s="22">
        <v>1234.2</v>
      </c>
      <c r="K59" s="30">
        <f t="shared" si="1"/>
        <v>12342</v>
      </c>
    </row>
    <row r="60" spans="1:11" ht="69.75">
      <c r="A60" s="12">
        <v>57</v>
      </c>
      <c r="B60" s="19" t="s">
        <v>71</v>
      </c>
      <c r="C60" s="19">
        <v>8</v>
      </c>
      <c r="D60" s="21" t="s">
        <v>179</v>
      </c>
      <c r="E60" s="15" t="s">
        <v>223</v>
      </c>
      <c r="F60" s="15" t="s">
        <v>224</v>
      </c>
      <c r="G60" s="16" t="s">
        <v>220</v>
      </c>
      <c r="H60" s="22">
        <v>2370.63</v>
      </c>
      <c r="I60" s="19" t="s">
        <v>3</v>
      </c>
      <c r="J60" s="22">
        <v>2370.63</v>
      </c>
      <c r="K60" s="30">
        <f t="shared" si="1"/>
        <v>18965.04</v>
      </c>
    </row>
    <row r="61" spans="1:11" ht="69.75">
      <c r="A61" s="12">
        <v>58</v>
      </c>
      <c r="B61" s="19" t="s">
        <v>72</v>
      </c>
      <c r="C61" s="20">
        <v>150</v>
      </c>
      <c r="D61" s="21" t="s">
        <v>180</v>
      </c>
      <c r="E61" s="15" t="s">
        <v>223</v>
      </c>
      <c r="F61" s="15" t="s">
        <v>224</v>
      </c>
      <c r="G61" s="16" t="s">
        <v>220</v>
      </c>
      <c r="H61" s="22">
        <v>631.05999999999995</v>
      </c>
      <c r="I61" s="19" t="s">
        <v>9</v>
      </c>
      <c r="J61" s="22">
        <v>631.05999999999995</v>
      </c>
      <c r="K61" s="30">
        <f t="shared" si="1"/>
        <v>94658.999999999985</v>
      </c>
    </row>
    <row r="62" spans="1:11" ht="69.75">
      <c r="A62" s="12">
        <v>59</v>
      </c>
      <c r="B62" s="19" t="s">
        <v>73</v>
      </c>
      <c r="C62" s="20">
        <v>110</v>
      </c>
      <c r="D62" s="21" t="s">
        <v>181</v>
      </c>
      <c r="E62" s="15" t="s">
        <v>223</v>
      </c>
      <c r="F62" s="15" t="s">
        <v>224</v>
      </c>
      <c r="G62" s="16" t="s">
        <v>220</v>
      </c>
      <c r="H62" s="22">
        <v>1264.6400000000001</v>
      </c>
      <c r="I62" s="19" t="s">
        <v>9</v>
      </c>
      <c r="J62" s="22">
        <v>1264.6400000000001</v>
      </c>
      <c r="K62" s="30">
        <f t="shared" si="1"/>
        <v>139110.40000000002</v>
      </c>
    </row>
    <row r="63" spans="1:11" ht="232.5">
      <c r="A63" s="12">
        <v>60</v>
      </c>
      <c r="B63" s="19" t="s">
        <v>74</v>
      </c>
      <c r="C63" s="19">
        <v>40</v>
      </c>
      <c r="D63" s="21" t="s">
        <v>182</v>
      </c>
      <c r="E63" s="15" t="s">
        <v>221</v>
      </c>
      <c r="F63" s="15" t="s">
        <v>222</v>
      </c>
      <c r="G63" s="16" t="s">
        <v>220</v>
      </c>
      <c r="H63" s="22">
        <v>243.53</v>
      </c>
      <c r="I63" s="19" t="s">
        <v>9</v>
      </c>
      <c r="J63" s="22">
        <v>243.53</v>
      </c>
      <c r="K63" s="30">
        <f t="shared" si="1"/>
        <v>9741.2000000000007</v>
      </c>
    </row>
    <row r="64" spans="1:11" ht="69.75">
      <c r="A64" s="12">
        <v>61</v>
      </c>
      <c r="B64" s="19" t="s">
        <v>75</v>
      </c>
      <c r="C64" s="19">
        <v>24</v>
      </c>
      <c r="D64" s="21" t="s">
        <v>183</v>
      </c>
      <c r="E64" s="15" t="s">
        <v>266</v>
      </c>
      <c r="F64" s="15" t="s">
        <v>267</v>
      </c>
      <c r="G64" s="16" t="s">
        <v>220</v>
      </c>
      <c r="H64" s="22">
        <v>740</v>
      </c>
      <c r="I64" s="19" t="s">
        <v>9</v>
      </c>
      <c r="J64" s="22">
        <v>740</v>
      </c>
      <c r="K64" s="30">
        <f t="shared" si="1"/>
        <v>17760</v>
      </c>
    </row>
    <row r="65" spans="1:11" ht="116.25">
      <c r="A65" s="12">
        <v>62</v>
      </c>
      <c r="B65" s="19" t="s">
        <v>76</v>
      </c>
      <c r="C65" s="19">
        <v>4</v>
      </c>
      <c r="D65" s="21" t="s">
        <v>236</v>
      </c>
      <c r="E65" s="15" t="s">
        <v>266</v>
      </c>
      <c r="F65" s="15" t="s">
        <v>267</v>
      </c>
      <c r="G65" s="16" t="s">
        <v>220</v>
      </c>
      <c r="H65" s="22">
        <v>698</v>
      </c>
      <c r="I65" s="19" t="s">
        <v>3</v>
      </c>
      <c r="J65" s="22">
        <v>698</v>
      </c>
      <c r="K65" s="30">
        <f t="shared" si="1"/>
        <v>2792</v>
      </c>
    </row>
    <row r="66" spans="1:11" ht="69.75">
      <c r="A66" s="12">
        <v>63</v>
      </c>
      <c r="B66" s="19" t="s">
        <v>77</v>
      </c>
      <c r="C66" s="19">
        <v>40</v>
      </c>
      <c r="D66" s="21" t="s">
        <v>184</v>
      </c>
      <c r="E66" s="15" t="s">
        <v>266</v>
      </c>
      <c r="F66" s="15" t="s">
        <v>267</v>
      </c>
      <c r="G66" s="16" t="s">
        <v>220</v>
      </c>
      <c r="H66" s="22">
        <v>105</v>
      </c>
      <c r="I66" s="19" t="s">
        <v>8</v>
      </c>
      <c r="J66" s="22">
        <v>105</v>
      </c>
      <c r="K66" s="30">
        <f t="shared" si="1"/>
        <v>4200</v>
      </c>
    </row>
    <row r="67" spans="1:11" ht="139.5">
      <c r="A67" s="12">
        <v>64</v>
      </c>
      <c r="B67" s="19" t="s">
        <v>5</v>
      </c>
      <c r="C67" s="20">
        <v>6.12</v>
      </c>
      <c r="D67" s="21" t="s">
        <v>219</v>
      </c>
      <c r="E67" s="15" t="s">
        <v>221</v>
      </c>
      <c r="F67" s="15" t="s">
        <v>222</v>
      </c>
      <c r="G67" s="16" t="s">
        <v>220</v>
      </c>
      <c r="H67" s="22">
        <v>6579</v>
      </c>
      <c r="I67" s="19" t="s">
        <v>6</v>
      </c>
      <c r="J67" s="22">
        <v>6579</v>
      </c>
      <c r="K67" s="30">
        <f t="shared" si="1"/>
        <v>40263.480000000003</v>
      </c>
    </row>
    <row r="68" spans="1:11" s="42" customFormat="1" ht="69.75">
      <c r="A68" s="35">
        <v>65</v>
      </c>
      <c r="B68" s="36" t="s">
        <v>78</v>
      </c>
      <c r="C68" s="36">
        <v>2.1</v>
      </c>
      <c r="D68" s="37" t="s">
        <v>185</v>
      </c>
      <c r="E68" s="38" t="s">
        <v>221</v>
      </c>
      <c r="F68" s="38" t="s">
        <v>222</v>
      </c>
      <c r="G68" s="39" t="s">
        <v>220</v>
      </c>
      <c r="H68" s="40">
        <v>41876.1</v>
      </c>
      <c r="I68" s="36" t="s">
        <v>79</v>
      </c>
      <c r="J68" s="40">
        <v>41876.1</v>
      </c>
      <c r="K68" s="41">
        <f t="shared" ref="K68:K111" si="2">J68*C68</f>
        <v>87939.81</v>
      </c>
    </row>
    <row r="69" spans="1:11" ht="69.75">
      <c r="A69" s="12">
        <v>66</v>
      </c>
      <c r="B69" s="19" t="s">
        <v>77</v>
      </c>
      <c r="C69" s="19">
        <v>82</v>
      </c>
      <c r="D69" s="21" t="s">
        <v>186</v>
      </c>
      <c r="E69" s="15" t="s">
        <v>266</v>
      </c>
      <c r="F69" s="15" t="s">
        <v>267</v>
      </c>
      <c r="G69" s="16" t="s">
        <v>220</v>
      </c>
      <c r="H69" s="22">
        <v>105</v>
      </c>
      <c r="I69" s="19" t="s">
        <v>8</v>
      </c>
      <c r="J69" s="22">
        <v>105</v>
      </c>
      <c r="K69" s="30">
        <f t="shared" si="2"/>
        <v>8610</v>
      </c>
    </row>
    <row r="70" spans="1:11" ht="93">
      <c r="A70" s="12">
        <v>67</v>
      </c>
      <c r="B70" s="19" t="s">
        <v>55</v>
      </c>
      <c r="C70" s="19">
        <v>10</v>
      </c>
      <c r="D70" s="21" t="s">
        <v>154</v>
      </c>
      <c r="E70" s="15" t="s">
        <v>221</v>
      </c>
      <c r="F70" s="15" t="s">
        <v>222</v>
      </c>
      <c r="G70" s="16" t="s">
        <v>220</v>
      </c>
      <c r="H70" s="22">
        <v>793</v>
      </c>
      <c r="I70" s="19" t="s">
        <v>3</v>
      </c>
      <c r="J70" s="22">
        <v>793</v>
      </c>
      <c r="K70" s="30">
        <f t="shared" si="2"/>
        <v>7930</v>
      </c>
    </row>
    <row r="71" spans="1:11" ht="116.25">
      <c r="A71" s="12">
        <v>68</v>
      </c>
      <c r="B71" s="19" t="s">
        <v>80</v>
      </c>
      <c r="C71" s="19">
        <v>30</v>
      </c>
      <c r="D71" s="21" t="s">
        <v>280</v>
      </c>
      <c r="E71" s="15" t="s">
        <v>221</v>
      </c>
      <c r="F71" s="15" t="s">
        <v>222</v>
      </c>
      <c r="G71" s="16" t="s">
        <v>220</v>
      </c>
      <c r="H71" s="22">
        <v>950</v>
      </c>
      <c r="I71" s="19" t="s">
        <v>10</v>
      </c>
      <c r="J71" s="22">
        <v>950</v>
      </c>
      <c r="K71" s="30">
        <f t="shared" si="2"/>
        <v>28500</v>
      </c>
    </row>
    <row r="72" spans="1:11" ht="69.75">
      <c r="A72" s="12">
        <v>69</v>
      </c>
      <c r="B72" s="19" t="s">
        <v>81</v>
      </c>
      <c r="C72" s="19">
        <v>30</v>
      </c>
      <c r="D72" s="21" t="s">
        <v>82</v>
      </c>
      <c r="E72" s="15" t="s">
        <v>221</v>
      </c>
      <c r="F72" s="15" t="s">
        <v>222</v>
      </c>
      <c r="G72" s="16" t="s">
        <v>220</v>
      </c>
      <c r="H72" s="22">
        <v>800</v>
      </c>
      <c r="I72" s="19" t="s">
        <v>3</v>
      </c>
      <c r="J72" s="22">
        <v>800</v>
      </c>
      <c r="K72" s="30">
        <f t="shared" si="2"/>
        <v>24000</v>
      </c>
    </row>
    <row r="73" spans="1:11" ht="69.75">
      <c r="A73" s="12">
        <v>70</v>
      </c>
      <c r="B73" s="19" t="s">
        <v>83</v>
      </c>
      <c r="C73" s="19">
        <v>86</v>
      </c>
      <c r="D73" s="21" t="s">
        <v>84</v>
      </c>
      <c r="E73" s="15" t="s">
        <v>266</v>
      </c>
      <c r="F73" s="15" t="s">
        <v>267</v>
      </c>
      <c r="G73" s="16" t="s">
        <v>220</v>
      </c>
      <c r="H73" s="22">
        <v>158</v>
      </c>
      <c r="I73" s="19" t="s">
        <v>3</v>
      </c>
      <c r="J73" s="22">
        <v>158</v>
      </c>
      <c r="K73" s="30">
        <f t="shared" si="2"/>
        <v>13588</v>
      </c>
    </row>
    <row r="74" spans="1:11" ht="69.75">
      <c r="A74" s="12">
        <v>71</v>
      </c>
      <c r="B74" s="19" t="s">
        <v>85</v>
      </c>
      <c r="C74" s="19">
        <v>86</v>
      </c>
      <c r="D74" s="21" t="s">
        <v>187</v>
      </c>
      <c r="E74" s="15" t="s">
        <v>266</v>
      </c>
      <c r="F74" s="15" t="s">
        <v>267</v>
      </c>
      <c r="G74" s="16" t="s">
        <v>220</v>
      </c>
      <c r="H74" s="22">
        <v>55</v>
      </c>
      <c r="I74" s="19" t="s">
        <v>3</v>
      </c>
      <c r="J74" s="22">
        <v>55</v>
      </c>
      <c r="K74" s="30">
        <f t="shared" si="2"/>
        <v>4730</v>
      </c>
    </row>
    <row r="75" spans="1:11" ht="69.75">
      <c r="A75" s="12">
        <v>72</v>
      </c>
      <c r="B75" s="19" t="s">
        <v>86</v>
      </c>
      <c r="C75" s="19">
        <v>7</v>
      </c>
      <c r="D75" s="21" t="s">
        <v>188</v>
      </c>
      <c r="E75" s="15" t="s">
        <v>223</v>
      </c>
      <c r="F75" s="15" t="s">
        <v>224</v>
      </c>
      <c r="G75" s="16" t="s">
        <v>220</v>
      </c>
      <c r="H75" s="22">
        <v>733</v>
      </c>
      <c r="I75" s="19" t="s">
        <v>3</v>
      </c>
      <c r="J75" s="22">
        <v>733</v>
      </c>
      <c r="K75" s="30">
        <f t="shared" si="2"/>
        <v>5131</v>
      </c>
    </row>
    <row r="76" spans="1:11" ht="186">
      <c r="A76" s="12">
        <v>73</v>
      </c>
      <c r="B76" s="19" t="s">
        <v>11</v>
      </c>
      <c r="C76" s="19">
        <v>7</v>
      </c>
      <c r="D76" s="21" t="s">
        <v>234</v>
      </c>
      <c r="E76" s="15" t="s">
        <v>223</v>
      </c>
      <c r="F76" s="15" t="s">
        <v>224</v>
      </c>
      <c r="G76" s="16" t="s">
        <v>220</v>
      </c>
      <c r="H76" s="22">
        <v>1234.2</v>
      </c>
      <c r="I76" s="19" t="s">
        <v>3</v>
      </c>
      <c r="J76" s="22">
        <v>1234.2</v>
      </c>
      <c r="K76" s="30">
        <f t="shared" si="2"/>
        <v>8639.4</v>
      </c>
    </row>
    <row r="77" spans="1:11" ht="69.75">
      <c r="A77" s="12">
        <v>74</v>
      </c>
      <c r="B77" s="19" t="s">
        <v>87</v>
      </c>
      <c r="C77" s="19">
        <v>6</v>
      </c>
      <c r="D77" s="21" t="s">
        <v>189</v>
      </c>
      <c r="E77" s="15" t="s">
        <v>221</v>
      </c>
      <c r="F77" s="15" t="s">
        <v>222</v>
      </c>
      <c r="G77" s="16" t="s">
        <v>220</v>
      </c>
      <c r="H77" s="22">
        <v>1800</v>
      </c>
      <c r="I77" s="19" t="s">
        <v>3</v>
      </c>
      <c r="J77" s="22">
        <v>1800</v>
      </c>
      <c r="K77" s="30">
        <f t="shared" si="2"/>
        <v>10800</v>
      </c>
    </row>
    <row r="78" spans="1:11" ht="69.75">
      <c r="A78" s="12">
        <v>75</v>
      </c>
      <c r="B78" s="19" t="s">
        <v>88</v>
      </c>
      <c r="C78" s="19">
        <v>6</v>
      </c>
      <c r="D78" s="21" t="s">
        <v>190</v>
      </c>
      <c r="E78" s="15" t="s">
        <v>221</v>
      </c>
      <c r="F78" s="15" t="s">
        <v>222</v>
      </c>
      <c r="G78" s="16" t="s">
        <v>220</v>
      </c>
      <c r="H78" s="22">
        <v>3215</v>
      </c>
      <c r="I78" s="19" t="s">
        <v>3</v>
      </c>
      <c r="J78" s="22">
        <v>3215</v>
      </c>
      <c r="K78" s="30">
        <f t="shared" si="2"/>
        <v>19290</v>
      </c>
    </row>
    <row r="79" spans="1:11" ht="69.75">
      <c r="A79" s="12">
        <v>76</v>
      </c>
      <c r="B79" s="19" t="s">
        <v>89</v>
      </c>
      <c r="C79" s="19">
        <v>14</v>
      </c>
      <c r="D79" s="21" t="s">
        <v>191</v>
      </c>
      <c r="E79" s="15" t="s">
        <v>221</v>
      </c>
      <c r="F79" s="15" t="s">
        <v>222</v>
      </c>
      <c r="G79" s="16" t="s">
        <v>220</v>
      </c>
      <c r="H79" s="22">
        <v>2124</v>
      </c>
      <c r="I79" s="19" t="s">
        <v>3</v>
      </c>
      <c r="J79" s="22">
        <v>2124</v>
      </c>
      <c r="K79" s="30">
        <f t="shared" si="2"/>
        <v>29736</v>
      </c>
    </row>
    <row r="80" spans="1:11" ht="252" customHeight="1">
      <c r="A80" s="12">
        <v>77</v>
      </c>
      <c r="B80" s="19" t="s">
        <v>90</v>
      </c>
      <c r="C80" s="19">
        <v>5</v>
      </c>
      <c r="D80" s="21" t="s">
        <v>192</v>
      </c>
      <c r="E80" s="15" t="s">
        <v>221</v>
      </c>
      <c r="F80" s="15" t="s">
        <v>222</v>
      </c>
      <c r="G80" s="16" t="s">
        <v>220</v>
      </c>
      <c r="H80" s="22">
        <v>3691.38</v>
      </c>
      <c r="I80" s="19" t="s">
        <v>3</v>
      </c>
      <c r="J80" s="22">
        <v>3691.38</v>
      </c>
      <c r="K80" s="30">
        <f t="shared" si="2"/>
        <v>18456.900000000001</v>
      </c>
    </row>
    <row r="81" spans="1:11" ht="69.75">
      <c r="A81" s="12">
        <v>78</v>
      </c>
      <c r="B81" s="19" t="s">
        <v>91</v>
      </c>
      <c r="C81" s="19">
        <v>4</v>
      </c>
      <c r="D81" s="21" t="s">
        <v>237</v>
      </c>
      <c r="E81" s="15" t="s">
        <v>246</v>
      </c>
      <c r="F81" s="15" t="s">
        <v>247</v>
      </c>
      <c r="G81" s="16" t="s">
        <v>220</v>
      </c>
      <c r="H81" s="22">
        <v>584</v>
      </c>
      <c r="I81" s="19" t="s">
        <v>92</v>
      </c>
      <c r="J81" s="22">
        <v>584</v>
      </c>
      <c r="K81" s="30">
        <f t="shared" si="2"/>
        <v>2336</v>
      </c>
    </row>
    <row r="82" spans="1:11" ht="69.75">
      <c r="A82" s="12">
        <v>79</v>
      </c>
      <c r="B82" s="19" t="s">
        <v>93</v>
      </c>
      <c r="C82" s="19">
        <v>4</v>
      </c>
      <c r="D82" s="21" t="s">
        <v>281</v>
      </c>
      <c r="E82" s="15" t="s">
        <v>248</v>
      </c>
      <c r="F82" s="15" t="s">
        <v>249</v>
      </c>
      <c r="G82" s="16" t="s">
        <v>220</v>
      </c>
      <c r="H82" s="22">
        <v>438</v>
      </c>
      <c r="I82" s="19" t="s">
        <v>92</v>
      </c>
      <c r="J82" s="22">
        <v>438</v>
      </c>
      <c r="K82" s="30">
        <f t="shared" si="2"/>
        <v>1752</v>
      </c>
    </row>
    <row r="83" spans="1:11" ht="69.75">
      <c r="A83" s="12">
        <v>80</v>
      </c>
      <c r="B83" s="19" t="s">
        <v>32</v>
      </c>
      <c r="C83" s="19">
        <v>195</v>
      </c>
      <c r="D83" s="21" t="s">
        <v>193</v>
      </c>
      <c r="E83" s="15" t="s">
        <v>266</v>
      </c>
      <c r="F83" s="15" t="s">
        <v>267</v>
      </c>
      <c r="G83" s="16" t="s">
        <v>220</v>
      </c>
      <c r="H83" s="22">
        <v>117.5</v>
      </c>
      <c r="I83" s="19" t="s">
        <v>8</v>
      </c>
      <c r="J83" s="22">
        <v>117.5</v>
      </c>
      <c r="K83" s="30">
        <f t="shared" si="2"/>
        <v>22912.5</v>
      </c>
    </row>
    <row r="84" spans="1:11" ht="69.75">
      <c r="A84" s="12">
        <v>81</v>
      </c>
      <c r="B84" s="19" t="s">
        <v>94</v>
      </c>
      <c r="C84" s="19">
        <v>30</v>
      </c>
      <c r="D84" s="21" t="s">
        <v>95</v>
      </c>
      <c r="E84" s="15" t="s">
        <v>266</v>
      </c>
      <c r="F84" s="15" t="s">
        <v>267</v>
      </c>
      <c r="G84" s="16" t="s">
        <v>220</v>
      </c>
      <c r="H84" s="22">
        <v>12.52</v>
      </c>
      <c r="I84" s="19" t="s">
        <v>3</v>
      </c>
      <c r="J84" s="22">
        <v>12.52</v>
      </c>
      <c r="K84" s="30">
        <f t="shared" si="2"/>
        <v>375.59999999999997</v>
      </c>
    </row>
    <row r="85" spans="1:11" ht="69.75">
      <c r="A85" s="12">
        <v>82</v>
      </c>
      <c r="B85" s="19" t="s">
        <v>5</v>
      </c>
      <c r="C85" s="19">
        <v>45.5</v>
      </c>
      <c r="D85" s="21" t="s">
        <v>49</v>
      </c>
      <c r="E85" s="15" t="s">
        <v>264</v>
      </c>
      <c r="F85" s="15" t="s">
        <v>265</v>
      </c>
      <c r="G85" s="16" t="s">
        <v>220</v>
      </c>
      <c r="H85" s="22">
        <v>6579</v>
      </c>
      <c r="I85" s="19" t="s">
        <v>6</v>
      </c>
      <c r="J85" s="22">
        <v>6579</v>
      </c>
      <c r="K85" s="30">
        <f t="shared" si="2"/>
        <v>299344.5</v>
      </c>
    </row>
    <row r="86" spans="1:11" ht="69.75">
      <c r="A86" s="12">
        <v>83</v>
      </c>
      <c r="B86" s="19" t="s">
        <v>96</v>
      </c>
      <c r="C86" s="19">
        <v>156</v>
      </c>
      <c r="D86" s="21" t="s">
        <v>194</v>
      </c>
      <c r="E86" s="15" t="s">
        <v>221</v>
      </c>
      <c r="F86" s="15" t="s">
        <v>222</v>
      </c>
      <c r="G86" s="16" t="s">
        <v>220</v>
      </c>
      <c r="H86" s="22">
        <v>15</v>
      </c>
      <c r="I86" s="19" t="s">
        <v>3</v>
      </c>
      <c r="J86" s="22">
        <v>15</v>
      </c>
      <c r="K86" s="30">
        <f t="shared" si="2"/>
        <v>2340</v>
      </c>
    </row>
    <row r="87" spans="1:11" ht="93">
      <c r="A87" s="12">
        <v>84</v>
      </c>
      <c r="B87" s="19" t="s">
        <v>97</v>
      </c>
      <c r="C87" s="19">
        <v>3</v>
      </c>
      <c r="D87" s="21" t="s">
        <v>195</v>
      </c>
      <c r="E87" s="15" t="s">
        <v>221</v>
      </c>
      <c r="F87" s="15" t="s">
        <v>222</v>
      </c>
      <c r="G87" s="16" t="s">
        <v>220</v>
      </c>
      <c r="H87" s="22">
        <v>1435.81</v>
      </c>
      <c r="I87" s="19" t="s">
        <v>3</v>
      </c>
      <c r="J87" s="22">
        <v>1435.81</v>
      </c>
      <c r="K87" s="30">
        <f t="shared" si="2"/>
        <v>4307.43</v>
      </c>
    </row>
    <row r="88" spans="1:11" ht="69.75">
      <c r="A88" s="12">
        <v>85</v>
      </c>
      <c r="B88" s="19" t="s">
        <v>98</v>
      </c>
      <c r="C88" s="19">
        <v>72</v>
      </c>
      <c r="D88" s="21" t="s">
        <v>196</v>
      </c>
      <c r="E88" s="15" t="s">
        <v>221</v>
      </c>
      <c r="F88" s="15" t="s">
        <v>222</v>
      </c>
      <c r="G88" s="16" t="s">
        <v>220</v>
      </c>
      <c r="H88" s="22">
        <v>1661</v>
      </c>
      <c r="I88" s="19" t="s">
        <v>3</v>
      </c>
      <c r="J88" s="22">
        <v>1661</v>
      </c>
      <c r="K88" s="30">
        <f t="shared" si="2"/>
        <v>119592</v>
      </c>
    </row>
    <row r="89" spans="1:11" ht="116.25">
      <c r="A89" s="12">
        <v>86</v>
      </c>
      <c r="B89" s="19" t="s">
        <v>4</v>
      </c>
      <c r="C89" s="19">
        <v>2</v>
      </c>
      <c r="D89" s="21" t="s">
        <v>197</v>
      </c>
      <c r="E89" s="15" t="s">
        <v>221</v>
      </c>
      <c r="F89" s="15" t="s">
        <v>222</v>
      </c>
      <c r="G89" s="16" t="s">
        <v>220</v>
      </c>
      <c r="H89" s="22">
        <v>3200</v>
      </c>
      <c r="I89" s="19" t="s">
        <v>3</v>
      </c>
      <c r="J89" s="22">
        <v>3200</v>
      </c>
      <c r="K89" s="30">
        <f t="shared" si="2"/>
        <v>6400</v>
      </c>
    </row>
    <row r="90" spans="1:11" ht="209.25">
      <c r="A90" s="12">
        <v>87</v>
      </c>
      <c r="B90" s="19" t="s">
        <v>99</v>
      </c>
      <c r="C90" s="19">
        <v>15</v>
      </c>
      <c r="D90" s="21" t="s">
        <v>238</v>
      </c>
      <c r="E90" s="15" t="s">
        <v>221</v>
      </c>
      <c r="F90" s="15" t="s">
        <v>222</v>
      </c>
      <c r="G90" s="16" t="s">
        <v>220</v>
      </c>
      <c r="H90" s="22">
        <v>2400</v>
      </c>
      <c r="I90" s="19" t="s">
        <v>3</v>
      </c>
      <c r="J90" s="22">
        <v>2400</v>
      </c>
      <c r="K90" s="30">
        <f t="shared" si="2"/>
        <v>36000</v>
      </c>
    </row>
    <row r="91" spans="1:11" ht="116.25">
      <c r="A91" s="12">
        <v>88</v>
      </c>
      <c r="B91" s="19" t="s">
        <v>100</v>
      </c>
      <c r="C91" s="19">
        <v>15</v>
      </c>
      <c r="D91" s="21" t="s">
        <v>239</v>
      </c>
      <c r="E91" s="15" t="s">
        <v>221</v>
      </c>
      <c r="F91" s="15" t="s">
        <v>222</v>
      </c>
      <c r="G91" s="16" t="s">
        <v>220</v>
      </c>
      <c r="H91" s="22">
        <v>407.29</v>
      </c>
      <c r="I91" s="19" t="s">
        <v>3</v>
      </c>
      <c r="J91" s="22">
        <v>407.29</v>
      </c>
      <c r="K91" s="30">
        <f t="shared" si="2"/>
        <v>6109.35</v>
      </c>
    </row>
    <row r="92" spans="1:11" s="42" customFormat="1" ht="69.75">
      <c r="A92" s="35">
        <v>89</v>
      </c>
      <c r="B92" s="36" t="s">
        <v>101</v>
      </c>
      <c r="C92" s="36">
        <v>0.35</v>
      </c>
      <c r="D92" s="37" t="s">
        <v>198</v>
      </c>
      <c r="E92" s="38" t="s">
        <v>244</v>
      </c>
      <c r="F92" s="38" t="s">
        <v>245</v>
      </c>
      <c r="G92" s="39" t="s">
        <v>220</v>
      </c>
      <c r="H92" s="40">
        <v>8450</v>
      </c>
      <c r="I92" s="36" t="s">
        <v>79</v>
      </c>
      <c r="J92" s="40">
        <v>8450</v>
      </c>
      <c r="K92" s="41">
        <f t="shared" si="2"/>
        <v>2957.5</v>
      </c>
    </row>
    <row r="93" spans="1:11" ht="69.75">
      <c r="A93" s="12">
        <v>90</v>
      </c>
      <c r="B93" s="19" t="s">
        <v>102</v>
      </c>
      <c r="C93" s="19">
        <v>0.35</v>
      </c>
      <c r="D93" s="21" t="s">
        <v>199</v>
      </c>
      <c r="E93" s="19" t="s">
        <v>242</v>
      </c>
      <c r="F93" s="19" t="s">
        <v>243</v>
      </c>
      <c r="G93" s="16" t="s">
        <v>220</v>
      </c>
      <c r="H93" s="22">
        <v>4500</v>
      </c>
      <c r="I93" s="19" t="s">
        <v>79</v>
      </c>
      <c r="J93" s="22">
        <v>4500</v>
      </c>
      <c r="K93" s="30">
        <f t="shared" si="2"/>
        <v>1575</v>
      </c>
    </row>
    <row r="94" spans="1:11" ht="162.75">
      <c r="A94" s="12">
        <v>91</v>
      </c>
      <c r="B94" s="19" t="s">
        <v>103</v>
      </c>
      <c r="C94" s="19">
        <v>4</v>
      </c>
      <c r="D94" s="21" t="s">
        <v>200</v>
      </c>
      <c r="E94" s="19" t="s">
        <v>240</v>
      </c>
      <c r="F94" s="19" t="s">
        <v>241</v>
      </c>
      <c r="G94" s="16" t="s">
        <v>220</v>
      </c>
      <c r="H94" s="22">
        <v>512.54999999999995</v>
      </c>
      <c r="I94" s="19" t="s">
        <v>3</v>
      </c>
      <c r="J94" s="22">
        <v>512.54999999999995</v>
      </c>
      <c r="K94" s="30">
        <f t="shared" si="2"/>
        <v>2050.1999999999998</v>
      </c>
    </row>
    <row r="95" spans="1:11" ht="69.75">
      <c r="A95" s="12">
        <v>92</v>
      </c>
      <c r="B95" s="19" t="s">
        <v>104</v>
      </c>
      <c r="C95" s="19">
        <v>10</v>
      </c>
      <c r="D95" s="21" t="s">
        <v>201</v>
      </c>
      <c r="E95" s="19" t="s">
        <v>240</v>
      </c>
      <c r="F95" s="19" t="s">
        <v>241</v>
      </c>
      <c r="G95" s="16" t="s">
        <v>220</v>
      </c>
      <c r="H95" s="22">
        <v>100</v>
      </c>
      <c r="I95" s="19" t="s">
        <v>3</v>
      </c>
      <c r="J95" s="22">
        <v>100</v>
      </c>
      <c r="K95" s="30">
        <f t="shared" si="2"/>
        <v>1000</v>
      </c>
    </row>
    <row r="96" spans="1:11" ht="93">
      <c r="A96" s="12">
        <v>93</v>
      </c>
      <c r="B96" s="19" t="s">
        <v>105</v>
      </c>
      <c r="C96" s="19">
        <v>9</v>
      </c>
      <c r="D96" s="21" t="s">
        <v>202</v>
      </c>
      <c r="E96" s="19" t="s">
        <v>226</v>
      </c>
      <c r="F96" s="19" t="s">
        <v>227</v>
      </c>
      <c r="G96" s="16" t="s">
        <v>220</v>
      </c>
      <c r="H96" s="22">
        <v>612</v>
      </c>
      <c r="I96" s="19" t="s">
        <v>3</v>
      </c>
      <c r="J96" s="22">
        <v>612</v>
      </c>
      <c r="K96" s="30">
        <f t="shared" si="2"/>
        <v>5508</v>
      </c>
    </row>
    <row r="97" spans="1:11" ht="209.25">
      <c r="A97" s="12">
        <v>94</v>
      </c>
      <c r="B97" s="19" t="s">
        <v>106</v>
      </c>
      <c r="C97" s="19">
        <v>4</v>
      </c>
      <c r="D97" s="21" t="s">
        <v>250</v>
      </c>
      <c r="E97" s="15" t="s">
        <v>221</v>
      </c>
      <c r="F97" s="15" t="s">
        <v>222</v>
      </c>
      <c r="G97" s="16" t="s">
        <v>220</v>
      </c>
      <c r="H97" s="22">
        <v>2643.83</v>
      </c>
      <c r="I97" s="19" t="s">
        <v>3</v>
      </c>
      <c r="J97" s="22">
        <v>2643.83</v>
      </c>
      <c r="K97" s="30">
        <f t="shared" si="2"/>
        <v>10575.32</v>
      </c>
    </row>
    <row r="98" spans="1:11" ht="69.75">
      <c r="A98" s="12">
        <v>95</v>
      </c>
      <c r="B98" s="19" t="s">
        <v>107</v>
      </c>
      <c r="C98" s="19">
        <v>10</v>
      </c>
      <c r="D98" s="21" t="s">
        <v>203</v>
      </c>
      <c r="E98" s="15" t="s">
        <v>221</v>
      </c>
      <c r="F98" s="15" t="s">
        <v>222</v>
      </c>
      <c r="G98" s="16" t="s">
        <v>220</v>
      </c>
      <c r="H98" s="22">
        <v>455</v>
      </c>
      <c r="I98" s="19" t="s">
        <v>3</v>
      </c>
      <c r="J98" s="22">
        <v>455</v>
      </c>
      <c r="K98" s="30">
        <f t="shared" si="2"/>
        <v>4550</v>
      </c>
    </row>
    <row r="99" spans="1:11" ht="116.25">
      <c r="A99" s="12">
        <v>96</v>
      </c>
      <c r="B99" s="19" t="s">
        <v>108</v>
      </c>
      <c r="C99" s="19">
        <v>4</v>
      </c>
      <c r="D99" s="21" t="s">
        <v>251</v>
      </c>
      <c r="E99" s="15" t="s">
        <v>221</v>
      </c>
      <c r="F99" s="15" t="s">
        <v>222</v>
      </c>
      <c r="G99" s="16" t="s">
        <v>220</v>
      </c>
      <c r="H99" s="22">
        <v>1132</v>
      </c>
      <c r="I99" s="19" t="s">
        <v>3</v>
      </c>
      <c r="J99" s="22">
        <v>1132</v>
      </c>
      <c r="K99" s="30">
        <f t="shared" si="2"/>
        <v>4528</v>
      </c>
    </row>
    <row r="100" spans="1:11" ht="69.75">
      <c r="A100" s="12">
        <v>97</v>
      </c>
      <c r="B100" s="19" t="s">
        <v>109</v>
      </c>
      <c r="C100" s="19">
        <v>32</v>
      </c>
      <c r="D100" s="21" t="s">
        <v>110</v>
      </c>
      <c r="E100" s="15" t="s">
        <v>266</v>
      </c>
      <c r="F100" s="15" t="s">
        <v>222</v>
      </c>
      <c r="G100" s="16" t="s">
        <v>220</v>
      </c>
      <c r="H100" s="22">
        <v>1050</v>
      </c>
      <c r="I100" s="19" t="s">
        <v>3</v>
      </c>
      <c r="J100" s="22">
        <v>1050</v>
      </c>
      <c r="K100" s="30">
        <f t="shared" si="2"/>
        <v>33600</v>
      </c>
    </row>
    <row r="101" spans="1:11" ht="69.75">
      <c r="A101" s="12">
        <v>98</v>
      </c>
      <c r="B101" s="19" t="s">
        <v>111</v>
      </c>
      <c r="C101" s="19">
        <v>32</v>
      </c>
      <c r="D101" s="21" t="s">
        <v>204</v>
      </c>
      <c r="E101" s="15" t="s">
        <v>266</v>
      </c>
      <c r="F101" s="15" t="s">
        <v>222</v>
      </c>
      <c r="G101" s="16" t="s">
        <v>220</v>
      </c>
      <c r="H101" s="22">
        <v>80</v>
      </c>
      <c r="I101" s="19" t="s">
        <v>3</v>
      </c>
      <c r="J101" s="22">
        <v>80</v>
      </c>
      <c r="K101" s="30">
        <f t="shared" si="2"/>
        <v>2560</v>
      </c>
    </row>
    <row r="102" spans="1:11" ht="162.75">
      <c r="A102" s="12">
        <v>99</v>
      </c>
      <c r="B102" s="19" t="s">
        <v>112</v>
      </c>
      <c r="C102" s="19">
        <v>50</v>
      </c>
      <c r="D102" s="21" t="s">
        <v>205</v>
      </c>
      <c r="E102" s="15" t="s">
        <v>223</v>
      </c>
      <c r="F102" s="15" t="s">
        <v>268</v>
      </c>
      <c r="G102" s="16" t="s">
        <v>220</v>
      </c>
      <c r="H102" s="22">
        <v>14.03</v>
      </c>
      <c r="I102" s="19" t="s">
        <v>9</v>
      </c>
      <c r="J102" s="22">
        <v>14.03</v>
      </c>
      <c r="K102" s="30">
        <f t="shared" si="2"/>
        <v>701.5</v>
      </c>
    </row>
    <row r="103" spans="1:11" ht="69.75">
      <c r="A103" s="12">
        <v>100</v>
      </c>
      <c r="B103" s="19" t="s">
        <v>113</v>
      </c>
      <c r="C103" s="19">
        <v>6</v>
      </c>
      <c r="D103" s="21" t="s">
        <v>206</v>
      </c>
      <c r="E103" s="15" t="s">
        <v>266</v>
      </c>
      <c r="F103" s="15" t="s">
        <v>268</v>
      </c>
      <c r="G103" s="16" t="s">
        <v>220</v>
      </c>
      <c r="H103" s="22">
        <v>105</v>
      </c>
      <c r="I103" s="19" t="s">
        <v>8</v>
      </c>
      <c r="J103" s="22">
        <v>105</v>
      </c>
      <c r="K103" s="30">
        <f t="shared" si="2"/>
        <v>630</v>
      </c>
    </row>
    <row r="104" spans="1:11" ht="69.75">
      <c r="A104" s="12">
        <v>101</v>
      </c>
      <c r="B104" s="19" t="s">
        <v>114</v>
      </c>
      <c r="C104" s="19">
        <v>10</v>
      </c>
      <c r="D104" s="21" t="s">
        <v>207</v>
      </c>
      <c r="E104" s="15" t="s">
        <v>246</v>
      </c>
      <c r="F104" s="15" t="s">
        <v>247</v>
      </c>
      <c r="G104" s="16" t="s">
        <v>220</v>
      </c>
      <c r="H104" s="22">
        <v>76</v>
      </c>
      <c r="I104" s="19" t="s">
        <v>3</v>
      </c>
      <c r="J104" s="22">
        <v>76</v>
      </c>
      <c r="K104" s="30">
        <f t="shared" si="2"/>
        <v>760</v>
      </c>
    </row>
    <row r="105" spans="1:11" ht="69.75">
      <c r="A105" s="12">
        <v>102</v>
      </c>
      <c r="B105" s="19" t="s">
        <v>120</v>
      </c>
      <c r="C105" s="22">
        <v>30</v>
      </c>
      <c r="D105" s="21" t="s">
        <v>121</v>
      </c>
      <c r="E105" s="15" t="s">
        <v>221</v>
      </c>
      <c r="F105" s="15" t="s">
        <v>222</v>
      </c>
      <c r="G105" s="16" t="s">
        <v>220</v>
      </c>
      <c r="H105" s="22">
        <v>431.97</v>
      </c>
      <c r="I105" s="19" t="s">
        <v>3</v>
      </c>
      <c r="J105" s="22">
        <v>431.97</v>
      </c>
      <c r="K105" s="30">
        <f t="shared" si="2"/>
        <v>12959.1</v>
      </c>
    </row>
    <row r="106" spans="1:11" ht="69.75">
      <c r="A106" s="12">
        <v>103</v>
      </c>
      <c r="B106" s="19" t="s">
        <v>115</v>
      </c>
      <c r="C106" s="19">
        <v>10</v>
      </c>
      <c r="D106" s="21" t="s">
        <v>208</v>
      </c>
      <c r="E106" s="15" t="s">
        <v>248</v>
      </c>
      <c r="F106" s="15" t="s">
        <v>249</v>
      </c>
      <c r="G106" s="16" t="s">
        <v>220</v>
      </c>
      <c r="H106" s="22">
        <v>50</v>
      </c>
      <c r="I106" s="19" t="s">
        <v>3</v>
      </c>
      <c r="J106" s="22">
        <v>50</v>
      </c>
      <c r="K106" s="30">
        <f t="shared" si="2"/>
        <v>500</v>
      </c>
    </row>
    <row r="107" spans="1:11" ht="69.75">
      <c r="A107" s="12">
        <v>104</v>
      </c>
      <c r="B107" s="19" t="s">
        <v>44</v>
      </c>
      <c r="C107" s="19">
        <v>0.5</v>
      </c>
      <c r="D107" s="21" t="s">
        <v>158</v>
      </c>
      <c r="E107" s="15" t="s">
        <v>246</v>
      </c>
      <c r="F107" s="15" t="s">
        <v>247</v>
      </c>
      <c r="G107" s="16" t="s">
        <v>220</v>
      </c>
      <c r="H107" s="22">
        <v>221</v>
      </c>
      <c r="I107" s="19" t="s">
        <v>7</v>
      </c>
      <c r="J107" s="22">
        <v>221</v>
      </c>
      <c r="K107" s="30">
        <f t="shared" si="2"/>
        <v>110.5</v>
      </c>
    </row>
    <row r="108" spans="1:11" ht="69.75">
      <c r="A108" s="12">
        <v>105</v>
      </c>
      <c r="B108" s="19" t="s">
        <v>43</v>
      </c>
      <c r="C108" s="19">
        <v>0.5</v>
      </c>
      <c r="D108" s="21" t="s">
        <v>159</v>
      </c>
      <c r="E108" s="15" t="s">
        <v>248</v>
      </c>
      <c r="F108" s="15" t="s">
        <v>249</v>
      </c>
      <c r="G108" s="16" t="s">
        <v>220</v>
      </c>
      <c r="H108" s="22">
        <v>185</v>
      </c>
      <c r="I108" s="19" t="s">
        <v>7</v>
      </c>
      <c r="J108" s="22">
        <v>185</v>
      </c>
      <c r="K108" s="30">
        <f t="shared" si="2"/>
        <v>92.5</v>
      </c>
    </row>
    <row r="109" spans="1:11" ht="69.75">
      <c r="A109" s="12">
        <v>106</v>
      </c>
      <c r="B109" s="19" t="s">
        <v>116</v>
      </c>
      <c r="C109" s="19">
        <v>45</v>
      </c>
      <c r="D109" s="21" t="s">
        <v>209</v>
      </c>
      <c r="E109" s="15" t="s">
        <v>246</v>
      </c>
      <c r="F109" s="15" t="s">
        <v>247</v>
      </c>
      <c r="G109" s="16" t="s">
        <v>220</v>
      </c>
      <c r="H109" s="22">
        <v>1</v>
      </c>
      <c r="I109" s="19" t="s">
        <v>3</v>
      </c>
      <c r="J109" s="22">
        <v>1</v>
      </c>
      <c r="K109" s="30">
        <f t="shared" si="2"/>
        <v>45</v>
      </c>
    </row>
    <row r="110" spans="1:11" ht="69.75">
      <c r="A110" s="12">
        <v>107</v>
      </c>
      <c r="B110" s="19" t="s">
        <v>117</v>
      </c>
      <c r="C110" s="19">
        <v>45</v>
      </c>
      <c r="D110" s="21" t="s">
        <v>210</v>
      </c>
      <c r="E110" s="15" t="s">
        <v>248</v>
      </c>
      <c r="F110" s="15" t="s">
        <v>249</v>
      </c>
      <c r="G110" s="16" t="s">
        <v>220</v>
      </c>
      <c r="H110" s="22">
        <v>1</v>
      </c>
      <c r="I110" s="19" t="s">
        <v>3</v>
      </c>
      <c r="J110" s="22">
        <v>1</v>
      </c>
      <c r="K110" s="30">
        <f t="shared" si="2"/>
        <v>45</v>
      </c>
    </row>
    <row r="111" spans="1:11" ht="69.75">
      <c r="A111" s="12">
        <v>108</v>
      </c>
      <c r="B111" s="19" t="s">
        <v>118</v>
      </c>
      <c r="C111" s="19">
        <v>8</v>
      </c>
      <c r="D111" s="21" t="s">
        <v>211</v>
      </c>
      <c r="E111" s="15" t="s">
        <v>221</v>
      </c>
      <c r="F111" s="15" t="s">
        <v>222</v>
      </c>
      <c r="G111" s="16" t="s">
        <v>220</v>
      </c>
      <c r="H111" s="22">
        <v>47</v>
      </c>
      <c r="I111" s="19" t="s">
        <v>3</v>
      </c>
      <c r="J111" s="22">
        <v>47</v>
      </c>
      <c r="K111" s="30">
        <f t="shared" si="2"/>
        <v>376</v>
      </c>
    </row>
    <row r="112" spans="1:11" ht="69.75">
      <c r="A112" s="12">
        <v>109</v>
      </c>
      <c r="B112" s="19" t="s">
        <v>122</v>
      </c>
      <c r="C112" s="22">
        <v>2</v>
      </c>
      <c r="D112" s="21" t="s">
        <v>123</v>
      </c>
      <c r="E112" s="15" t="s">
        <v>225</v>
      </c>
      <c r="F112" s="15" t="s">
        <v>222</v>
      </c>
      <c r="G112" s="16" t="s">
        <v>220</v>
      </c>
      <c r="H112" s="22">
        <v>6</v>
      </c>
      <c r="I112" s="19" t="s">
        <v>3</v>
      </c>
      <c r="J112" s="22">
        <v>6</v>
      </c>
      <c r="K112" s="30">
        <f t="shared" ref="K112:K134" si="3">J112*C112</f>
        <v>12</v>
      </c>
    </row>
    <row r="113" spans="1:11" ht="69.75">
      <c r="A113" s="12">
        <v>110</v>
      </c>
      <c r="B113" s="19" t="s">
        <v>124</v>
      </c>
      <c r="C113" s="22">
        <v>2</v>
      </c>
      <c r="D113" s="21" t="s">
        <v>125</v>
      </c>
      <c r="E113" s="15" t="s">
        <v>225</v>
      </c>
      <c r="F113" s="15" t="s">
        <v>222</v>
      </c>
      <c r="G113" s="16" t="s">
        <v>220</v>
      </c>
      <c r="H113" s="22">
        <v>6</v>
      </c>
      <c r="I113" s="19" t="s">
        <v>3</v>
      </c>
      <c r="J113" s="22">
        <v>6</v>
      </c>
      <c r="K113" s="30">
        <f t="shared" si="3"/>
        <v>12</v>
      </c>
    </row>
    <row r="114" spans="1:11" ht="69.75">
      <c r="A114" s="12">
        <v>111</v>
      </c>
      <c r="B114" s="19" t="s">
        <v>126</v>
      </c>
      <c r="C114" s="22">
        <v>7</v>
      </c>
      <c r="D114" s="21" t="s">
        <v>127</v>
      </c>
      <c r="E114" s="15" t="s">
        <v>225</v>
      </c>
      <c r="F114" s="15" t="s">
        <v>222</v>
      </c>
      <c r="G114" s="16" t="s">
        <v>220</v>
      </c>
      <c r="H114" s="22">
        <v>237</v>
      </c>
      <c r="I114" s="19" t="s">
        <v>79</v>
      </c>
      <c r="J114" s="22">
        <v>237</v>
      </c>
      <c r="K114" s="30">
        <f t="shared" si="3"/>
        <v>1659</v>
      </c>
    </row>
    <row r="115" spans="1:11" ht="69.75">
      <c r="A115" s="12">
        <v>112</v>
      </c>
      <c r="B115" s="19" t="s">
        <v>128</v>
      </c>
      <c r="C115" s="22">
        <v>7</v>
      </c>
      <c r="D115" s="21" t="s">
        <v>262</v>
      </c>
      <c r="E115" s="15" t="s">
        <v>225</v>
      </c>
      <c r="F115" s="15" t="s">
        <v>222</v>
      </c>
      <c r="G115" s="16" t="s">
        <v>220</v>
      </c>
      <c r="H115" s="22">
        <v>237</v>
      </c>
      <c r="I115" s="19" t="s">
        <v>79</v>
      </c>
      <c r="J115" s="22">
        <v>237</v>
      </c>
      <c r="K115" s="30">
        <f t="shared" si="3"/>
        <v>1659</v>
      </c>
    </row>
    <row r="116" spans="1:11" ht="69.75">
      <c r="A116" s="12">
        <v>113</v>
      </c>
      <c r="B116" s="19" t="s">
        <v>30</v>
      </c>
      <c r="C116" s="22">
        <v>1</v>
      </c>
      <c r="D116" s="21" t="s">
        <v>51</v>
      </c>
      <c r="E116" s="15" t="s">
        <v>225</v>
      </c>
      <c r="F116" s="15" t="s">
        <v>222</v>
      </c>
      <c r="G116" s="16" t="s">
        <v>220</v>
      </c>
      <c r="H116" s="22">
        <v>80</v>
      </c>
      <c r="I116" s="19" t="s">
        <v>3</v>
      </c>
      <c r="J116" s="22">
        <v>80</v>
      </c>
      <c r="K116" s="30">
        <f t="shared" si="3"/>
        <v>80</v>
      </c>
    </row>
    <row r="117" spans="1:11" ht="69.75">
      <c r="A117" s="12">
        <v>114</v>
      </c>
      <c r="B117" s="19" t="s">
        <v>31</v>
      </c>
      <c r="C117" s="22">
        <v>1</v>
      </c>
      <c r="D117" s="21" t="s">
        <v>54</v>
      </c>
      <c r="E117" s="15" t="s">
        <v>225</v>
      </c>
      <c r="F117" s="15" t="s">
        <v>222</v>
      </c>
      <c r="G117" s="16" t="s">
        <v>220</v>
      </c>
      <c r="H117" s="22">
        <v>80</v>
      </c>
      <c r="I117" s="19" t="s">
        <v>3</v>
      </c>
      <c r="J117" s="22">
        <v>80</v>
      </c>
      <c r="K117" s="30">
        <f t="shared" si="3"/>
        <v>80</v>
      </c>
    </row>
    <row r="118" spans="1:11" ht="69.75">
      <c r="A118" s="12">
        <v>115</v>
      </c>
      <c r="B118" s="19" t="s">
        <v>118</v>
      </c>
      <c r="C118" s="22">
        <v>4</v>
      </c>
      <c r="D118" s="21" t="s">
        <v>119</v>
      </c>
      <c r="E118" s="15" t="s">
        <v>225</v>
      </c>
      <c r="F118" s="15" t="s">
        <v>222</v>
      </c>
      <c r="G118" s="16" t="s">
        <v>220</v>
      </c>
      <c r="H118" s="22">
        <v>47</v>
      </c>
      <c r="I118" s="19" t="s">
        <v>3</v>
      </c>
      <c r="J118" s="22">
        <v>47</v>
      </c>
      <c r="K118" s="30">
        <f t="shared" si="3"/>
        <v>188</v>
      </c>
    </row>
    <row r="119" spans="1:11" ht="69.75">
      <c r="A119" s="12">
        <v>116</v>
      </c>
      <c r="B119" s="19" t="s">
        <v>129</v>
      </c>
      <c r="C119" s="22">
        <v>60</v>
      </c>
      <c r="D119" s="21" t="s">
        <v>261</v>
      </c>
      <c r="E119" s="15" t="s">
        <v>225</v>
      </c>
      <c r="F119" s="15" t="s">
        <v>222</v>
      </c>
      <c r="G119" s="16" t="s">
        <v>220</v>
      </c>
      <c r="H119" s="22">
        <v>2</v>
      </c>
      <c r="I119" s="19" t="s">
        <v>3</v>
      </c>
      <c r="J119" s="22">
        <v>2</v>
      </c>
      <c r="K119" s="30">
        <f t="shared" si="3"/>
        <v>120</v>
      </c>
    </row>
    <row r="120" spans="1:11" ht="69.75">
      <c r="A120" s="12">
        <v>117</v>
      </c>
      <c r="B120" s="19" t="s">
        <v>130</v>
      </c>
      <c r="C120" s="22">
        <v>60</v>
      </c>
      <c r="D120" s="21" t="s">
        <v>131</v>
      </c>
      <c r="E120" s="15" t="s">
        <v>225</v>
      </c>
      <c r="F120" s="15" t="s">
        <v>222</v>
      </c>
      <c r="G120" s="16" t="s">
        <v>220</v>
      </c>
      <c r="H120" s="22">
        <v>31</v>
      </c>
      <c r="I120" s="19" t="s">
        <v>3</v>
      </c>
      <c r="J120" s="22">
        <v>31</v>
      </c>
      <c r="K120" s="30">
        <f t="shared" si="3"/>
        <v>1860</v>
      </c>
    </row>
    <row r="121" spans="1:11" ht="69.75">
      <c r="A121" s="12">
        <v>118</v>
      </c>
      <c r="B121" s="19" t="s">
        <v>96</v>
      </c>
      <c r="C121" s="22">
        <v>80</v>
      </c>
      <c r="D121" s="21" t="s">
        <v>194</v>
      </c>
      <c r="E121" s="15" t="s">
        <v>225</v>
      </c>
      <c r="F121" s="15" t="s">
        <v>222</v>
      </c>
      <c r="G121" s="16" t="s">
        <v>220</v>
      </c>
      <c r="H121" s="22">
        <v>15</v>
      </c>
      <c r="I121" s="19" t="s">
        <v>3</v>
      </c>
      <c r="J121" s="22">
        <v>15</v>
      </c>
      <c r="K121" s="30">
        <f t="shared" si="3"/>
        <v>1200</v>
      </c>
    </row>
    <row r="122" spans="1:11" ht="139.5">
      <c r="A122" s="12">
        <v>119</v>
      </c>
      <c r="B122" s="19" t="s">
        <v>108</v>
      </c>
      <c r="C122" s="22">
        <v>1</v>
      </c>
      <c r="D122" s="21" t="s">
        <v>260</v>
      </c>
      <c r="E122" s="15" t="s">
        <v>225</v>
      </c>
      <c r="F122" s="15" t="s">
        <v>222</v>
      </c>
      <c r="G122" s="16" t="s">
        <v>220</v>
      </c>
      <c r="H122" s="22">
        <v>1132</v>
      </c>
      <c r="I122" s="19" t="s">
        <v>3</v>
      </c>
      <c r="J122" s="22">
        <v>1132</v>
      </c>
      <c r="K122" s="30">
        <f t="shared" si="3"/>
        <v>1132</v>
      </c>
    </row>
    <row r="123" spans="1:11" ht="69.75">
      <c r="A123" s="12">
        <v>120</v>
      </c>
      <c r="B123" s="19" t="s">
        <v>104</v>
      </c>
      <c r="C123" s="22">
        <v>60</v>
      </c>
      <c r="D123" s="21" t="s">
        <v>259</v>
      </c>
      <c r="E123" s="15" t="s">
        <v>225</v>
      </c>
      <c r="F123" s="15" t="s">
        <v>222</v>
      </c>
      <c r="G123" s="16" t="s">
        <v>220</v>
      </c>
      <c r="H123" s="22">
        <v>100</v>
      </c>
      <c r="I123" s="19" t="s">
        <v>3</v>
      </c>
      <c r="J123" s="22">
        <v>100</v>
      </c>
      <c r="K123" s="30">
        <f t="shared" si="3"/>
        <v>6000</v>
      </c>
    </row>
    <row r="124" spans="1:11" ht="69.75">
      <c r="A124" s="12">
        <v>121</v>
      </c>
      <c r="B124" s="19" t="s">
        <v>107</v>
      </c>
      <c r="C124" s="22">
        <v>60</v>
      </c>
      <c r="D124" s="21" t="s">
        <v>203</v>
      </c>
      <c r="E124" s="15" t="s">
        <v>225</v>
      </c>
      <c r="F124" s="15" t="s">
        <v>222</v>
      </c>
      <c r="G124" s="16" t="s">
        <v>220</v>
      </c>
      <c r="H124" s="22">
        <v>455</v>
      </c>
      <c r="I124" s="19" t="s">
        <v>3</v>
      </c>
      <c r="J124" s="22">
        <v>455</v>
      </c>
      <c r="K124" s="30">
        <f t="shared" si="3"/>
        <v>27300</v>
      </c>
    </row>
    <row r="125" spans="1:11" ht="69.75">
      <c r="A125" s="12">
        <v>122</v>
      </c>
      <c r="B125" s="19" t="s">
        <v>97</v>
      </c>
      <c r="C125" s="22">
        <v>3</v>
      </c>
      <c r="D125" s="21" t="s">
        <v>258</v>
      </c>
      <c r="E125" s="15" t="s">
        <v>225</v>
      </c>
      <c r="F125" s="15" t="s">
        <v>222</v>
      </c>
      <c r="G125" s="16" t="s">
        <v>220</v>
      </c>
      <c r="H125" s="22">
        <v>1435.81</v>
      </c>
      <c r="I125" s="19" t="s">
        <v>3</v>
      </c>
      <c r="J125" s="22">
        <v>1435.81</v>
      </c>
      <c r="K125" s="30">
        <f t="shared" si="3"/>
        <v>4307.43</v>
      </c>
    </row>
    <row r="126" spans="1:11" ht="139.5">
      <c r="A126" s="12">
        <v>123</v>
      </c>
      <c r="B126" s="19" t="s">
        <v>103</v>
      </c>
      <c r="C126" s="22">
        <v>1</v>
      </c>
      <c r="D126" s="21" t="s">
        <v>263</v>
      </c>
      <c r="E126" s="15" t="s">
        <v>225</v>
      </c>
      <c r="F126" s="15" t="s">
        <v>222</v>
      </c>
      <c r="G126" s="16" t="s">
        <v>220</v>
      </c>
      <c r="H126" s="22">
        <v>512.54999999999995</v>
      </c>
      <c r="I126" s="19" t="s">
        <v>3</v>
      </c>
      <c r="J126" s="22">
        <v>512.54999999999995</v>
      </c>
      <c r="K126" s="30">
        <f t="shared" si="3"/>
        <v>512.54999999999995</v>
      </c>
    </row>
    <row r="127" spans="1:11" ht="232.5">
      <c r="A127" s="12">
        <v>124</v>
      </c>
      <c r="B127" s="19" t="s">
        <v>106</v>
      </c>
      <c r="C127" s="22">
        <v>1</v>
      </c>
      <c r="D127" s="21" t="s">
        <v>257</v>
      </c>
      <c r="E127" s="15" t="s">
        <v>225</v>
      </c>
      <c r="F127" s="15" t="s">
        <v>222</v>
      </c>
      <c r="G127" s="16" t="s">
        <v>220</v>
      </c>
      <c r="H127" s="22">
        <v>2643.83</v>
      </c>
      <c r="I127" s="19" t="s">
        <v>3</v>
      </c>
      <c r="J127" s="22">
        <v>2643.83</v>
      </c>
      <c r="K127" s="30">
        <f t="shared" si="3"/>
        <v>2643.83</v>
      </c>
    </row>
    <row r="128" spans="1:11" s="42" customFormat="1" ht="232.5">
      <c r="A128" s="35">
        <v>125</v>
      </c>
      <c r="B128" s="36" t="s">
        <v>132</v>
      </c>
      <c r="C128" s="40">
        <v>2</v>
      </c>
      <c r="D128" s="37" t="s">
        <v>282</v>
      </c>
      <c r="E128" s="38" t="s">
        <v>225</v>
      </c>
      <c r="F128" s="38" t="s">
        <v>222</v>
      </c>
      <c r="G128" s="39" t="s">
        <v>220</v>
      </c>
      <c r="H128" s="40">
        <v>9454.81</v>
      </c>
      <c r="I128" s="36" t="s">
        <v>79</v>
      </c>
      <c r="J128" s="40">
        <v>9454.81</v>
      </c>
      <c r="K128" s="41">
        <f t="shared" si="3"/>
        <v>18909.62</v>
      </c>
    </row>
    <row r="129" spans="1:11" ht="69.75">
      <c r="A129" s="12">
        <v>126</v>
      </c>
      <c r="B129" s="19" t="s">
        <v>133</v>
      </c>
      <c r="C129" s="22">
        <v>2</v>
      </c>
      <c r="D129" s="21" t="s">
        <v>256</v>
      </c>
      <c r="E129" s="15" t="s">
        <v>225</v>
      </c>
      <c r="F129" s="15" t="s">
        <v>222</v>
      </c>
      <c r="G129" s="16" t="s">
        <v>220</v>
      </c>
      <c r="H129" s="22">
        <v>8274.75</v>
      </c>
      <c r="I129" s="19" t="s">
        <v>79</v>
      </c>
      <c r="J129" s="22">
        <v>8274.75</v>
      </c>
      <c r="K129" s="30">
        <f t="shared" si="3"/>
        <v>16549.5</v>
      </c>
    </row>
    <row r="130" spans="1:11" ht="69.75">
      <c r="A130" s="12">
        <v>127</v>
      </c>
      <c r="B130" s="19" t="s">
        <v>134</v>
      </c>
      <c r="C130" s="22">
        <v>6</v>
      </c>
      <c r="D130" s="21" t="s">
        <v>255</v>
      </c>
      <c r="E130" s="15" t="s">
        <v>225</v>
      </c>
      <c r="F130" s="15" t="s">
        <v>222</v>
      </c>
      <c r="G130" s="16" t="s">
        <v>220</v>
      </c>
      <c r="H130" s="22">
        <v>1791.12</v>
      </c>
      <c r="I130" s="19" t="s">
        <v>3</v>
      </c>
      <c r="J130" s="22">
        <v>1791.12</v>
      </c>
      <c r="K130" s="30">
        <f t="shared" si="3"/>
        <v>10746.72</v>
      </c>
    </row>
    <row r="131" spans="1:11" ht="232.5">
      <c r="A131" s="12">
        <v>128</v>
      </c>
      <c r="B131" s="19" t="s">
        <v>135</v>
      </c>
      <c r="C131" s="22">
        <v>2</v>
      </c>
      <c r="D131" s="21" t="s">
        <v>283</v>
      </c>
      <c r="E131" s="15" t="s">
        <v>225</v>
      </c>
      <c r="F131" s="15" t="s">
        <v>222</v>
      </c>
      <c r="G131" s="16" t="s">
        <v>220</v>
      </c>
      <c r="H131" s="22">
        <v>13856.7</v>
      </c>
      <c r="I131" s="19" t="s">
        <v>79</v>
      </c>
      <c r="J131" s="22">
        <v>13856.7</v>
      </c>
      <c r="K131" s="30">
        <f t="shared" si="3"/>
        <v>27713.4</v>
      </c>
    </row>
    <row r="132" spans="1:11" ht="69.75">
      <c r="A132" s="12">
        <v>129</v>
      </c>
      <c r="B132" s="19" t="s">
        <v>136</v>
      </c>
      <c r="C132" s="22">
        <v>2500</v>
      </c>
      <c r="D132" s="21" t="s">
        <v>137</v>
      </c>
      <c r="E132" s="15" t="s">
        <v>225</v>
      </c>
      <c r="F132" s="15" t="s">
        <v>222</v>
      </c>
      <c r="G132" s="16" t="s">
        <v>220</v>
      </c>
      <c r="H132" s="22">
        <v>4</v>
      </c>
      <c r="I132" s="19" t="s">
        <v>3</v>
      </c>
      <c r="J132" s="22">
        <v>4</v>
      </c>
      <c r="K132" s="30">
        <f t="shared" si="3"/>
        <v>10000</v>
      </c>
    </row>
    <row r="133" spans="1:11" ht="93">
      <c r="A133" s="12">
        <v>130</v>
      </c>
      <c r="B133" s="19" t="s">
        <v>138</v>
      </c>
      <c r="C133" s="22">
        <v>20</v>
      </c>
      <c r="D133" s="21" t="s">
        <v>254</v>
      </c>
      <c r="E133" s="15" t="s">
        <v>225</v>
      </c>
      <c r="F133" s="15" t="s">
        <v>222</v>
      </c>
      <c r="G133" s="16" t="s">
        <v>220</v>
      </c>
      <c r="H133" s="22">
        <v>990.68</v>
      </c>
      <c r="I133" s="19" t="s">
        <v>3</v>
      </c>
      <c r="J133" s="22">
        <v>990.68</v>
      </c>
      <c r="K133" s="30">
        <f t="shared" si="3"/>
        <v>19813.599999999999</v>
      </c>
    </row>
    <row r="134" spans="1:11" ht="69.75">
      <c r="A134" s="12">
        <v>131</v>
      </c>
      <c r="B134" s="19" t="s">
        <v>139</v>
      </c>
      <c r="C134" s="22">
        <v>10</v>
      </c>
      <c r="D134" s="21" t="s">
        <v>253</v>
      </c>
      <c r="E134" s="15" t="s">
        <v>225</v>
      </c>
      <c r="F134" s="15" t="s">
        <v>222</v>
      </c>
      <c r="G134" s="16" t="s">
        <v>220</v>
      </c>
      <c r="H134" s="22">
        <v>1326</v>
      </c>
      <c r="I134" s="19" t="s">
        <v>3</v>
      </c>
      <c r="J134" s="22">
        <v>1326</v>
      </c>
      <c r="K134" s="30">
        <f t="shared" si="3"/>
        <v>13260</v>
      </c>
    </row>
    <row r="135" spans="1:11" ht="65.25" customHeight="1">
      <c r="A135" s="31" t="s">
        <v>12</v>
      </c>
      <c r="B135" s="31"/>
      <c r="C135" s="31"/>
      <c r="D135" s="31"/>
      <c r="E135" s="24"/>
      <c r="F135" s="24"/>
      <c r="G135" s="22"/>
      <c r="H135" s="19"/>
      <c r="I135" s="32"/>
      <c r="J135" s="22"/>
      <c r="K135" s="25">
        <f>SUM(K4:K134)</f>
        <v>1951788.7198600003</v>
      </c>
    </row>
    <row r="136" spans="1:11">
      <c r="A136" s="33"/>
      <c r="B136" s="2"/>
      <c r="C136" s="2"/>
      <c r="D136" s="3"/>
      <c r="E136" s="2"/>
      <c r="F136" s="33"/>
      <c r="G136" s="33"/>
      <c r="H136" s="33"/>
      <c r="I136" s="33"/>
      <c r="J136" s="33"/>
      <c r="K136" s="33"/>
    </row>
  </sheetData>
  <mergeCells count="3">
    <mergeCell ref="A1:J1"/>
    <mergeCell ref="A135:D135"/>
    <mergeCell ref="A2:K2"/>
  </mergeCells>
  <pageMargins left="0.70866141732283472" right="0.70866141732283472" top="0.74803149606299213" bottom="0.74803149606299213" header="0.31496062992125984" footer="0.31496062992125984"/>
  <pageSetup paperSize="5" scale="39" fitToHeight="1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Bowrampet Village Feeder</vt:lpstr>
      <vt:lpstr>'Bowrampet Village Feeder'!Print_Titles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2024-12-04T09:45:51Z</dcterms:modified>
</cp:coreProperties>
</file>